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CABD95C1-1849-4FA9-9D7B-05876CD2C0D8}"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様式3!$A$1:$AU$330</definedName>
    <definedName name="_xlnm.Print_Area" localSheetId="0">様式3!$H$5:$AB$304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78" i="1" l="1" a="1"/>
  <c r="Z278" i="1" s="1"/>
  <c r="X278" i="1" a="1"/>
  <c r="X278" i="1" s="1"/>
  <c r="X230" i="1"/>
  <c r="X206" i="1"/>
  <c r="X182" i="1"/>
  <c r="X158" i="1"/>
  <c r="X134" i="1"/>
  <c r="X110" i="1"/>
  <c r="X86" i="1"/>
  <c r="X62" i="1"/>
  <c r="X38" i="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84" i="1"/>
  <c r="X288" i="1"/>
  <c r="X295" i="1"/>
  <c r="A284" i="1" l="1"/>
  <c r="B284" i="1"/>
  <c r="C284" i="1"/>
  <c r="D284" i="1"/>
  <c r="E284" i="1"/>
  <c r="A285" i="1"/>
  <c r="B285" i="1"/>
  <c r="C285" i="1"/>
  <c r="D285" i="1"/>
  <c r="E285" i="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B283" i="1"/>
  <c r="C283" i="1"/>
  <c r="D283" i="1"/>
  <c r="E283" i="1"/>
  <c r="A283"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6" i="1"/>
  <c r="X301" i="1"/>
  <c r="G301" i="1" a="1"/>
  <c r="G301" i="1" s="1"/>
  <c r="G299" i="1" a="1"/>
  <c r="G299" i="1" s="1"/>
  <c r="G298" i="1" a="1"/>
  <c r="G298" i="1" s="1"/>
  <c r="G297" i="1" a="1"/>
  <c r="G297" i="1" s="1"/>
  <c r="G296" i="1" a="1"/>
  <c r="G296" i="1" s="1"/>
  <c r="G295" i="1" a="1"/>
  <c r="G295" i="1" s="1"/>
  <c r="G294" i="1" a="1"/>
  <c r="G294" i="1" s="1"/>
  <c r="G293" i="1" a="1"/>
  <c r="G293" i="1" s="1"/>
  <c r="G292" i="1" a="1"/>
  <c r="G292" i="1" s="1"/>
  <c r="G291" i="1" a="1"/>
  <c r="G291" i="1" s="1"/>
  <c r="G290" i="1" a="1"/>
  <c r="G290" i="1" s="1"/>
  <c r="G289" i="1" a="1"/>
  <c r="G289" i="1" s="1"/>
  <c r="Q288" i="1"/>
  <c r="G288" i="1" a="1"/>
  <c r="G288" i="1" s="1"/>
  <c r="G287" i="1" a="1"/>
  <c r="G287" i="1" s="1"/>
  <c r="G286" i="1" a="1"/>
  <c r="G286" i="1" s="1"/>
  <c r="G285" i="1" a="1"/>
  <c r="G285" i="1" s="1"/>
  <c r="G284" i="1" a="1"/>
  <c r="G284" i="1" s="1"/>
  <c r="G283" i="1" a="1"/>
  <c r="G283" i="1" s="1"/>
  <c r="G282" i="1" a="1"/>
  <c r="G282" i="1" s="1"/>
  <c r="G281" i="1" a="1"/>
  <c r="G281" i="1" s="1"/>
  <c r="G280" i="1" a="1"/>
  <c r="G280" i="1" s="1"/>
  <c r="G279" i="1" a="1"/>
  <c r="G279" i="1" s="1"/>
  <c r="Q278" i="1"/>
  <c r="W278" i="1" s="1"/>
  <c r="W281" i="1" s="1"/>
  <c r="G278" i="1" a="1"/>
  <c r="G278" i="1" s="1"/>
  <c r="G277" i="1" a="1"/>
  <c r="G277" i="1" s="1"/>
  <c r="G276" i="1" a="1"/>
  <c r="G276" i="1" s="1"/>
  <c r="G275" i="1" a="1"/>
  <c r="G275" i="1" s="1"/>
  <c r="G274" i="1" a="1"/>
  <c r="G274" i="1" s="1"/>
  <c r="G273" i="1" a="1"/>
  <c r="G273" i="1" s="1"/>
  <c r="AA272" i="1"/>
  <c r="AA312" i="1" s="1"/>
  <c r="Z272" i="1" a="1"/>
  <c r="Z272" i="1" s="1"/>
  <c r="Q272" i="1"/>
  <c r="G272" i="1" a="1"/>
  <c r="G272" i="1" s="1"/>
  <c r="G271" i="1" a="1"/>
  <c r="G271" i="1" s="1"/>
  <c r="G270" i="1" a="1"/>
  <c r="G270" i="1" s="1"/>
  <c r="R269" i="1"/>
  <c r="G269" i="1" a="1"/>
  <c r="G269" i="1" s="1"/>
  <c r="R268" i="1"/>
  <c r="G268" i="1" a="1"/>
  <c r="G268" i="1" s="1"/>
  <c r="AA311"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09"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08" i="1" s="1"/>
  <c r="G242" i="1" a="1"/>
  <c r="G242" i="1" s="1"/>
  <c r="Z241" i="1" a="1"/>
  <c r="Z241" i="1" s="1"/>
  <c r="R241" i="1"/>
  <c r="G241" i="1" a="1"/>
  <c r="G241" i="1" s="1"/>
  <c r="G240" i="1" a="1"/>
  <c r="G240" i="1" s="1"/>
  <c r="G237" i="1" a="1"/>
  <c r="G237" i="1" s="1"/>
  <c r="G234" i="1" a="1"/>
  <c r="G234" i="1" s="1"/>
  <c r="G233" i="1" a="1"/>
  <c r="G233" i="1" s="1"/>
  <c r="G232" i="1" a="1"/>
  <c r="G232" i="1" s="1"/>
  <c r="G231" i="1" a="1"/>
  <c r="G231" i="1" s="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P25" i="1"/>
  <c r="P288" i="1" s="1"/>
  <c r="G25" i="1" a="1"/>
  <c r="G25" i="1" s="1"/>
  <c r="G24" i="1" a="1"/>
  <c r="G24" i="1" s="1"/>
  <c r="Z23" i="1" a="1"/>
  <c r="Z23" i="1" s="1"/>
  <c r="G23" i="1" a="1"/>
  <c r="G23" i="1" s="1"/>
  <c r="R34" i="1" l="1"/>
  <c r="AA259" i="1" a="1"/>
  <c r="AA259" i="1" s="1"/>
  <c r="AA310" i="1" s="1"/>
  <c r="T250" i="1"/>
  <c r="R250" i="1"/>
  <c r="V250" i="1"/>
  <c r="X25" i="1"/>
  <c r="AA23" i="1" s="1"/>
  <c r="V34" i="1"/>
  <c r="V43" i="1" s="1"/>
  <c r="X303" i="1"/>
  <c r="S278" i="1"/>
  <c r="S281" i="1" s="1"/>
  <c r="AA278" i="1" s="1"/>
  <c r="U278" i="1"/>
  <c r="U281" i="1" s="1"/>
  <c r="AA307" i="1" l="1"/>
  <c r="AA313" i="1" s="1"/>
  <c r="AA30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<sst xmlns="http://schemas.openxmlformats.org/spreadsheetml/2006/main" count="536" uniqueCount="238">
  <si>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</si>
  <si>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</si>
  <si>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</si>
  <si>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</si>
  <si>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</si>
  <si>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</si>
  <si>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</si>
  <si>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</si>
  <si>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</si>
  <si>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</si>
  <si>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</si>
  <si>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</si>
  <si>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</si>
  <si>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</si>
  <si>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</si>
  <si>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</si>
  <si>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</si>
  <si>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</si>
  <si>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</si>
  <si>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</si>
  <si>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</si>
  <si>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</si>
  <si>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</si>
  <si>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</si>
  <si>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</si>
  <si>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</si>
  <si>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</si>
  <si>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</si>
  <si>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</si>
  <si>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</si>
  <si>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</si>
  <si>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</si>
  <si>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</si>
  <si>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</si>
  <si>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</si>
  <si>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</si>
  <si>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</si>
  <si>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</si>
  <si>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</si>
  <si>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</si>
  <si>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</si>
  <si>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</si>
  <si>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</si>
  <si>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</si>
  <si>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</si>
  <si>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</si>
  <si>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</si>
  <si>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</si>
  <si>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</si>
  <si>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</si>
  <si>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</si>
  <si>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</si>
  <si>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</si>
  <si>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</si>
  <si>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</si>
  <si>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</si>
  <si>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</si>
  <si>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</si>
  <si>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</si>
  <si>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</si>
  <si>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</si>
  <si>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</si>
  <si>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</si>
  <si>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</si>
  <si>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</si>
  <si>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</si>
  <si>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</si>
  <si>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</si>
  <si>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</si>
  <si>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</si>
  <si>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</si>
  <si>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</si>
  <si>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</si>
  <si>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</si>
  <si>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</si>
  <si>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</si>
  <si>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</si>
  <si>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</si>
  <si>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</si>
  <si>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</si>
  <si>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</si>
  <si>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</si>
  <si>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</si>
  <si>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</si>
  <si>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</si>
  <si>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</si>
  <si>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</si>
  <si>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</si>
  <si>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</si>
  <si>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</si>
  <si>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</si>
  <si>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</si>
  <si>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</si>
  <si>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</si>
  <si>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</si>
  <si>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</si>
  <si>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</si>
  <si>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</si>
  <si>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</si>
  <si>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</si>
  <si>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</si>
  <si>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</si>
  <si>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</si>
  <si>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</si>
  <si>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</si>
  <si>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</si>
  <si>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</si>
  <si>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</si>
  <si>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</si>
  <si>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</si>
  <si>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</si>
  <si>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</si>
  <si>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</si>
  <si>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</si>
  <si>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</si>
  <si>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</si>
  <si>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</si>
  <si>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</si>
  <si>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</si>
  <si>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</si>
  <si>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</si>
  <si>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</si>
  <si>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</si>
  <si>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</si>
  <si>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</si>
  <si>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</si>
  <si>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</si>
  <si>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ﾕｰｽｴｰﾙ</t>
    <phoneticPr fontId="2"/>
  </si>
  <si>
    <t>認定書の写し</t>
    <rPh sb="0" eb="3">
      <t>ニンテイショ</t>
    </rPh>
    <rPh sb="4" eb="5">
      <t>ウツ</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</si>
  <si>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</si>
  <si>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</si>
  <si>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</si>
  <si>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</si>
  <si>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</si>
  <si>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</si>
  <si>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</si>
  <si>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</si>
  <si>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</si>
  <si>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</si>
  <si>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</si>
  <si>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</si>
  <si>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</si>
  <si>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</si>
  <si>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</si>
  <si>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</si>
  <si>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</si>
  <si>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</si>
  <si>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</si>
  <si>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</si>
  <si>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</si>
  <si>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</si>
  <si>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</si>
  <si>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</si>
  <si>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</si>
  <si>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</si>
  <si>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</si>
  <si>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</si>
  <si>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</si>
  <si>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</si>
  <si>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</si>
  <si>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</si>
  <si>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</si>
  <si>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</si>
  <si>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</si>
  <si>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</si>
  <si>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</si>
  <si>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</si>
  <si>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</si>
  <si>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</si>
  <si>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</si>
  <si>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</si>
  <si>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</si>
  <si>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</si>
  <si>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</si>
  <si>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</si>
  <si>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</si>
  <si>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</si>
  <si>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</si>
  <si>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</si>
  <si>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</si>
  <si>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</si>
  <si>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</si>
  <si>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</si>
  <si>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</si>
  <si>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</si>
  <si>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</si>
  <si>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</si>
  <si>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</si>
  <si>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</si>
  <si>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</si>
  <si>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</si>
  <si>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</si>
  <si>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</si>
  <si>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</si>
  <si>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</si>
  <si>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</si>
  <si>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</si>
  <si>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</si>
  <si>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</si>
  <si>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</si>
  <si>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</si>
  <si>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</si>
  <si>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</si>
  <si>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</si>
  <si>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</si>
  <si>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</si>
  <si>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</si>
  <si>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</si>
  <si>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</si>
  <si>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</si>
  <si>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</si>
  <si>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4)その他のカーボンニュートラルへの取り組みを実施する（下欄に上記以外の取り組み内容を記入）</t>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</si>
  <si>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</si>
  <si>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</si>
  <si>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</si>
  <si>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</si>
  <si>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</si>
  <si>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</si>
  <si>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</si>
  <si>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</si>
  <si>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</si>
  <si>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</si>
  <si>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</si>
  <si>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</si>
  <si>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</si>
  <si>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</si>
  <si>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</si>
  <si>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</si>
  <si>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</si>
  <si>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</si>
  <si>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</si>
  <si>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カーボンニュートラルへの取り組み</t>
    <phoneticPr fontId="2"/>
  </si>
  <si>
    <t>カーボンニュートラル</t>
    <phoneticPr fontId="2"/>
  </si>
  <si>
    <t>競争参加希望者の同一工事種別の表彰実績</t>
    <rPh sb="0" eb="2">
      <t>キョウソウ</t>
    </rPh>
    <rPh sb="2" eb="4">
      <t>サンカ</t>
    </rPh>
    <rPh sb="4" eb="6">
      <t>キボウ</t>
    </rPh>
    <rPh sb="6" eb="7">
      <t>シャ</t>
    </rPh>
    <rPh sb="8" eb="10">
      <t>ドウイツ</t>
    </rPh>
    <rPh sb="10" eb="12">
      <t>コウジ</t>
    </rPh>
    <rPh sb="12" eb="14">
      <t>シュベツ</t>
    </rPh>
    <rPh sb="15" eb="17">
      <t>ヒョウショウ</t>
    </rPh>
    <rPh sb="17" eb="19">
      <t>ジッセキ</t>
    </rPh>
    <phoneticPr fontId="2"/>
  </si>
  <si>
    <t>試験調整の実施に適用した諸基準名
※諸基準名を記載した場合は、試験調整に関する証明書類の提出は不要</t>
    <rPh sb="12" eb="13">
      <t>ショ</t>
    </rPh>
    <rPh sb="13" eb="15">
      <t>キジュン</t>
    </rPh>
    <rPh sb="15" eb="16">
      <t>メイ</t>
    </rPh>
    <rPh sb="18" eb="19">
      <t>ショ</t>
    </rPh>
    <rPh sb="19" eb="21">
      <t>キジュン</t>
    </rPh>
    <rPh sb="21" eb="22">
      <t>ナ</t>
    </rPh>
    <rPh sb="23" eb="25">
      <t>キサイ</t>
    </rPh>
    <rPh sb="27" eb="29">
      <t>バアイ</t>
    </rPh>
    <rPh sb="31" eb="33">
      <t>シケン</t>
    </rPh>
    <rPh sb="33" eb="35">
      <t>チョウセイ</t>
    </rPh>
    <rPh sb="36" eb="37">
      <t>カン</t>
    </rPh>
    <rPh sb="39" eb="41">
      <t>ショウメイ</t>
    </rPh>
    <rPh sb="41" eb="43">
      <t>ショルイ</t>
    </rPh>
    <rPh sb="44" eb="46">
      <t>テイシュツ</t>
    </rPh>
    <rPh sb="47" eb="49">
      <t>フヨウ</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</si>
  <si>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</si>
  <si>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r>
      <t>取り組み事項
※該当する項目すべてに「1」を記入
※1)～4)のいずれも記入されていない場合は、「カーボンニュートラルへの取り組み意思がない」ものとし、</t>
    </r>
    <r>
      <rPr>
        <u/>
        <sz val="12"/>
        <color theme="1"/>
        <rFont val="ＭＳ Ｐゴシック"/>
        <family val="3"/>
        <charset val="128"/>
      </rPr>
      <t>不適</t>
    </r>
    <r>
      <rPr>
        <sz val="12"/>
        <color theme="1"/>
        <rFont val="ＭＳ Ｐゴシック"/>
        <family val="3"/>
        <charset val="128"/>
      </rPr>
      <t>とする。</t>
    </r>
    <rPh sb="0" eb="1">
      <t>ト</t>
    </rPh>
    <rPh sb="2" eb="3">
      <t>ク</t>
    </rPh>
    <rPh sb="4" eb="6">
      <t>ジコウ</t>
    </rPh>
    <rPh sb="8" eb="10">
      <t>ガイトウ</t>
    </rPh>
    <rPh sb="12" eb="14">
      <t>コウモク</t>
    </rPh>
    <rPh sb="22" eb="24">
      <t>キニュウ</t>
    </rPh>
    <rPh sb="61" eb="62">
      <t>ト</t>
    </rPh>
    <rPh sb="63" eb="64">
      <t>ク</t>
    </rPh>
    <rPh sb="65" eb="67">
      <t>イシ</t>
    </rPh>
    <phoneticPr fontId="2"/>
  </si>
  <si>
    <t>常磐自動車道　流山ＩＣ～千代田石岡ＩＣ間可変式道路情報板設備更新工事</t>
    <rPh sb="0" eb="6">
      <t>ジョウバンジドウシャミチ</t>
    </rPh>
    <rPh sb="7" eb="9">
      <t>ナガレヤマ</t>
    </rPh>
    <rPh sb="12" eb="15">
      <t>チヨダ</t>
    </rPh>
    <rPh sb="15" eb="17">
      <t>イシオカ</t>
    </rPh>
    <rPh sb="19" eb="20">
      <t>カン</t>
    </rPh>
    <rPh sb="20" eb="22">
      <t>カヘン</t>
    </rPh>
    <rPh sb="22" eb="23">
      <t>シキ</t>
    </rPh>
    <rPh sb="23" eb="25">
      <t>ドウロ</t>
    </rPh>
    <rPh sb="25" eb="27">
      <t>ジョウホウ</t>
    </rPh>
    <rPh sb="27" eb="28">
      <t>バン</t>
    </rPh>
    <rPh sb="28" eb="30">
      <t>セツビ</t>
    </rPh>
    <rPh sb="30" eb="32">
      <t>コウシン</t>
    </rPh>
    <rPh sb="32" eb="34">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</si>
</sst>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color theme="1"/>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7" fillId="0" borderId="11" xfId="0" applyFont="1" applyBorder="1" applyAlignment="1">
      <alignment horizontal="right" vertical="center" wrapText="1"/>
    </xf>
    <xf numFmtId="0" fontId="3" fillId="0" borderId="5"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1" fillId="0" borderId="7" xfId="4" applyFont="1" applyBorder="1" applyAlignment="1">
      <alignment vertical="center" wrapText="1"/>
    </xf>
    <xf numFmtId="0" fontId="1" fillId="0" borderId="10" xfId="4" applyFont="1" applyBorder="1" applyAlignment="1">
      <alignment vertical="center" wrapText="1"/>
    </xf>
    <xf numFmtId="0" fontId="1"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0"/>
  <sheetViews>
    <sheetView tabSelected="1" view="pageBreakPreview" topLeftCell="H1" zoomScale="40" zoomScaleNormal="85" zoomScaleSheetLayoutView="40" zoomScalePageLayoutView="55" workbookViewId="0">
      <pane ySplit="3" topLeftCell="A36" activePane="bottomLeft" state="frozen"/>
      <selection pane="bottomLeft" activeCell="N47" sqref="N47"/>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28" t="s">
        <v>0</v>
      </c>
      <c r="J2" s="328"/>
      <c r="K2" s="328"/>
      <c r="L2" s="3"/>
      <c r="M2" s="4" t="s">
        <v>1</v>
      </c>
      <c r="O2" s="5" t="s">
        <v>2</v>
      </c>
      <c r="P2" s="4" t="s">
        <v>3</v>
      </c>
      <c r="Q2" s="2"/>
      <c r="R2" s="6" t="s">
        <v>4</v>
      </c>
      <c r="S2" s="2"/>
      <c r="T2" s="4" t="s">
        <v>5</v>
      </c>
      <c r="V2" s="29" t="s">
        <v>192</v>
      </c>
    </row>
    <row r="3" spans="8:28" ht="16.5" hidden="1" customHeight="1" outlineLevel="1" x14ac:dyDescent="0.4">
      <c r="I3" s="328" t="s">
        <v>162</v>
      </c>
      <c r="J3" s="328"/>
      <c r="K3" s="328"/>
      <c r="L3" s="3"/>
      <c r="M3" s="4">
        <v>2026</v>
      </c>
      <c r="O3" s="5" t="s">
        <v>152</v>
      </c>
      <c r="P3" s="4" t="s">
        <v>8</v>
      </c>
      <c r="Q3" s="2"/>
      <c r="R3" s="4">
        <v>2</v>
      </c>
      <c r="S3" s="2"/>
      <c r="T3" s="4" t="s">
        <v>70</v>
      </c>
      <c r="V3" s="29" t="s">
        <v>195</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29" t="s">
        <v>9</v>
      </c>
      <c r="J6" s="329"/>
      <c r="K6" s="329"/>
      <c r="L6" s="329"/>
      <c r="M6" s="329"/>
      <c r="Q6" s="10"/>
      <c r="R6" s="332" t="s">
        <v>10</v>
      </c>
      <c r="S6" s="332"/>
      <c r="T6" s="332"/>
      <c r="U6" s="332"/>
      <c r="V6" s="332"/>
      <c r="W6" s="332"/>
      <c r="X6" s="332"/>
      <c r="Y6" s="332"/>
      <c r="Z6" s="332"/>
      <c r="AA6" s="332"/>
      <c r="AB6" s="11"/>
    </row>
    <row r="7" spans="8:28" s="12" customFormat="1" ht="17.45" customHeight="1" x14ac:dyDescent="0.4">
      <c r="H7" s="9"/>
      <c r="I7" s="329"/>
      <c r="J7" s="329"/>
      <c r="K7" s="329"/>
      <c r="L7" s="329"/>
      <c r="M7" s="329"/>
      <c r="Q7" s="10"/>
      <c r="R7" s="333" t="s">
        <v>11</v>
      </c>
      <c r="S7" s="333"/>
      <c r="T7" s="333"/>
      <c r="U7" s="333"/>
      <c r="V7" s="333"/>
      <c r="W7" s="333"/>
      <c r="X7" s="333"/>
      <c r="Y7" s="333"/>
      <c r="Z7" s="333"/>
      <c r="AA7" s="333"/>
      <c r="AB7" s="13"/>
    </row>
    <row r="8" spans="8:28" s="12" customFormat="1" ht="17.45" customHeight="1" x14ac:dyDescent="0.4">
      <c r="H8" s="9"/>
      <c r="I8" s="329"/>
      <c r="J8" s="329"/>
      <c r="K8" s="329"/>
      <c r="L8" s="329"/>
      <c r="M8" s="329"/>
      <c r="Q8" s="10"/>
      <c r="R8" s="334" t="s">
        <v>12</v>
      </c>
      <c r="S8" s="334"/>
      <c r="T8" s="334"/>
      <c r="U8" s="334"/>
      <c r="V8" s="334"/>
      <c r="W8" s="334"/>
      <c r="X8" s="334"/>
      <c r="Y8" s="334"/>
      <c r="Z8" s="334"/>
      <c r="AA8" s="334"/>
      <c r="AB8" s="13"/>
    </row>
    <row r="9" spans="8:28" s="12" customFormat="1" ht="17.25" customHeight="1" x14ac:dyDescent="0.4">
      <c r="H9" s="9"/>
      <c r="I9" s="9"/>
      <c r="J9" s="9"/>
      <c r="K9" s="9"/>
      <c r="L9" s="9"/>
      <c r="M9" s="9"/>
      <c r="N9" s="9"/>
      <c r="O9" s="9"/>
      <c r="P9" s="9"/>
      <c r="Q9" s="9"/>
      <c r="R9" s="341" t="s">
        <v>13</v>
      </c>
      <c r="S9" s="341"/>
      <c r="T9" s="341"/>
      <c r="U9" s="341"/>
      <c r="V9" s="341"/>
      <c r="W9" s="341"/>
      <c r="X9" s="341"/>
      <c r="Y9" s="341"/>
      <c r="Z9" s="341"/>
      <c r="AA9" s="341"/>
      <c r="AB9" s="9"/>
    </row>
    <row r="10" spans="8:28" s="2" customFormat="1" ht="27.75" customHeight="1" x14ac:dyDescent="0.4">
      <c r="H10" s="9"/>
      <c r="I10" s="342" t="s">
        <v>14</v>
      </c>
      <c r="J10" s="342"/>
      <c r="K10" s="342" t="s">
        <v>237</v>
      </c>
      <c r="L10" s="342"/>
      <c r="M10" s="342"/>
      <c r="N10" s="14"/>
      <c r="O10" s="14"/>
      <c r="P10" s="14"/>
      <c r="Q10" s="14"/>
      <c r="R10" s="341" t="s">
        <v>15</v>
      </c>
      <c r="S10" s="341"/>
      <c r="T10" s="341"/>
      <c r="U10" s="341"/>
      <c r="V10" s="341"/>
      <c r="W10" s="341"/>
      <c r="X10" s="341"/>
      <c r="Y10" s="341"/>
      <c r="Z10" s="341"/>
      <c r="AA10" s="341"/>
      <c r="AB10" s="9"/>
    </row>
    <row r="11" spans="8:28" s="2" customFormat="1" ht="27.75" customHeight="1" x14ac:dyDescent="0.4">
      <c r="H11" s="9"/>
      <c r="I11" s="342" t="s">
        <v>220</v>
      </c>
      <c r="J11" s="342"/>
      <c r="K11" s="330"/>
      <c r="L11" s="330"/>
      <c r="M11" s="330"/>
      <c r="N11" s="15"/>
      <c r="O11" s="15"/>
      <c r="P11" s="15"/>
      <c r="Q11" s="15"/>
      <c r="R11" s="341" t="s">
        <v>16</v>
      </c>
      <c r="S11" s="341"/>
      <c r="T11" s="341"/>
      <c r="U11" s="341"/>
      <c r="V11" s="341"/>
      <c r="W11" s="341"/>
      <c r="X11" s="341"/>
      <c r="Y11" s="341"/>
      <c r="Z11" s="341"/>
      <c r="AA11" s="341"/>
      <c r="AB11" s="9"/>
    </row>
    <row r="12" spans="8:28" s="2" customFormat="1" ht="27.75" customHeight="1" x14ac:dyDescent="0.4">
      <c r="H12" s="9"/>
      <c r="I12" s="9"/>
      <c r="J12" s="9"/>
      <c r="K12" s="9"/>
      <c r="L12" s="9"/>
      <c r="M12" s="9"/>
      <c r="N12" s="9"/>
      <c r="O12" s="9"/>
      <c r="P12" s="9"/>
      <c r="Q12" s="9"/>
      <c r="R12" s="343" t="s">
        <v>209</v>
      </c>
      <c r="S12" s="343"/>
      <c r="T12" s="343"/>
      <c r="U12" s="343"/>
      <c r="V12" s="343"/>
      <c r="W12" s="343"/>
      <c r="X12" s="343"/>
      <c r="Y12" s="343"/>
      <c r="Z12" s="343"/>
      <c r="AA12" s="343"/>
      <c r="AB12" s="9"/>
    </row>
    <row r="13" spans="8:28" s="2" customFormat="1" ht="27.75" hidden="1" customHeight="1" x14ac:dyDescent="0.4">
      <c r="H13" s="9"/>
      <c r="I13" s="277" t="s">
        <v>212</v>
      </c>
      <c r="J13" s="276"/>
      <c r="K13" s="276"/>
      <c r="L13" s="276"/>
      <c r="M13" s="276"/>
      <c r="N13" s="9"/>
      <c r="O13" s="9"/>
      <c r="P13" s="9"/>
      <c r="Q13" s="9"/>
      <c r="R13" s="293"/>
      <c r="S13" s="293"/>
      <c r="T13" s="293"/>
      <c r="U13" s="293"/>
      <c r="V13" s="293"/>
      <c r="W13" s="293"/>
      <c r="X13" s="293"/>
      <c r="Y13" s="293"/>
      <c r="Z13" s="293"/>
      <c r="AA13" s="293"/>
      <c r="AB13" s="9"/>
    </row>
    <row r="14" spans="8:28" s="2" customFormat="1" ht="27.75" hidden="1" customHeight="1" x14ac:dyDescent="0.4">
      <c r="H14" s="9"/>
      <c r="I14" s="325" t="s">
        <v>204</v>
      </c>
      <c r="J14" s="325"/>
      <c r="K14" s="327" t="s">
        <v>206</v>
      </c>
      <c r="L14" s="327"/>
      <c r="M14" s="327"/>
      <c r="N14" s="9"/>
      <c r="O14" s="9"/>
      <c r="P14" s="9"/>
      <c r="Q14" s="9"/>
      <c r="R14" s="9"/>
      <c r="S14" s="9"/>
      <c r="T14" s="9"/>
      <c r="U14" s="9"/>
      <c r="V14" s="9"/>
      <c r="W14" s="9"/>
      <c r="X14" s="9"/>
      <c r="Y14" s="9"/>
      <c r="Z14" s="9"/>
      <c r="AA14" s="9"/>
      <c r="AB14" s="9"/>
    </row>
    <row r="15" spans="8:28" s="2" customFormat="1" ht="27.75" hidden="1" customHeight="1" x14ac:dyDescent="0.4">
      <c r="H15" s="9"/>
      <c r="I15" s="325" t="s">
        <v>205</v>
      </c>
      <c r="J15" s="325"/>
      <c r="K15" s="327" t="s">
        <v>210</v>
      </c>
      <c r="L15" s="327"/>
      <c r="M15" s="327"/>
      <c r="N15" s="9"/>
      <c r="O15" s="9"/>
      <c r="P15" s="9"/>
      <c r="Q15" s="9"/>
      <c r="R15" s="9"/>
      <c r="S15" s="9"/>
      <c r="T15" s="9"/>
      <c r="U15" s="9"/>
      <c r="V15" s="9"/>
      <c r="W15" s="9"/>
      <c r="X15" s="9"/>
      <c r="Y15" s="9"/>
      <c r="Z15" s="9"/>
      <c r="AA15" s="9"/>
      <c r="AB15" s="9"/>
    </row>
    <row r="16" spans="8:28" s="2" customFormat="1" ht="27.75" hidden="1" customHeight="1" x14ac:dyDescent="0.4">
      <c r="H16" s="9"/>
      <c r="I16" s="331" t="s">
        <v>201</v>
      </c>
      <c r="J16" s="331"/>
      <c r="K16" s="327"/>
      <c r="L16" s="327"/>
      <c r="M16" s="327"/>
      <c r="N16" s="9"/>
      <c r="O16" s="9"/>
      <c r="P16" s="9"/>
      <c r="Q16" s="9"/>
      <c r="R16" s="9"/>
      <c r="S16" s="9"/>
      <c r="T16" s="9"/>
      <c r="U16" s="9"/>
      <c r="V16" s="9"/>
      <c r="W16" s="9"/>
      <c r="X16" s="9"/>
      <c r="Y16" s="9"/>
      <c r="Z16" s="9"/>
      <c r="AA16" s="9"/>
      <c r="AB16" s="9"/>
    </row>
    <row r="17" spans="1:44" s="2" customFormat="1" ht="27.75" hidden="1" customHeight="1" x14ac:dyDescent="0.4">
      <c r="H17" s="9"/>
      <c r="I17" s="331" t="s">
        <v>202</v>
      </c>
      <c r="J17" s="331"/>
      <c r="K17" s="327"/>
      <c r="L17" s="327"/>
      <c r="M17" s="327"/>
      <c r="N17" s="9"/>
      <c r="O17" s="9"/>
      <c r="P17" s="9"/>
      <c r="Q17" s="9"/>
      <c r="R17" s="9"/>
      <c r="S17" s="9"/>
      <c r="T17" s="9"/>
      <c r="U17" s="9"/>
      <c r="V17" s="9"/>
      <c r="W17" s="9"/>
      <c r="X17" s="9"/>
      <c r="Y17" s="9"/>
      <c r="Z17" s="9"/>
      <c r="AA17" s="9"/>
      <c r="AB17" s="9"/>
    </row>
    <row r="18" spans="1:44" s="2" customFormat="1" ht="27.75" hidden="1" customHeight="1" x14ac:dyDescent="0.4">
      <c r="H18" s="9"/>
      <c r="I18" s="331" t="s">
        <v>203</v>
      </c>
      <c r="J18" s="331"/>
      <c r="K18" s="327"/>
      <c r="L18" s="327"/>
      <c r="M18" s="327"/>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7" t="s">
        <v>17</v>
      </c>
      <c r="J20" s="337"/>
      <c r="K20" s="337"/>
      <c r="L20" s="337"/>
      <c r="M20" s="337"/>
      <c r="N20" s="344" t="s">
        <v>18</v>
      </c>
      <c r="O20" s="345"/>
      <c r="P20" s="345"/>
      <c r="Q20" s="345"/>
      <c r="R20" s="345"/>
      <c r="S20" s="345"/>
      <c r="T20" s="345"/>
      <c r="U20" s="345"/>
      <c r="V20" s="345"/>
      <c r="W20" s="345"/>
      <c r="X20" s="345"/>
      <c r="Y20" s="345"/>
      <c r="Z20" s="345"/>
      <c r="AA20" s="346"/>
    </row>
    <row r="21" spans="1:44" s="2" customFormat="1" ht="29.25" customHeight="1" x14ac:dyDescent="0.4">
      <c r="H21" s="9"/>
      <c r="I21" s="337" t="s">
        <v>214</v>
      </c>
      <c r="J21" s="337"/>
      <c r="K21" s="337"/>
      <c r="L21" s="337" t="s">
        <v>19</v>
      </c>
      <c r="M21" s="337"/>
      <c r="N21" s="328" t="s">
        <v>20</v>
      </c>
      <c r="O21" s="335" t="s">
        <v>21</v>
      </c>
      <c r="P21" s="337" t="s">
        <v>22</v>
      </c>
      <c r="Q21" s="337"/>
      <c r="R21" s="337"/>
      <c r="S21" s="337"/>
      <c r="T21" s="337"/>
      <c r="U21" s="337"/>
      <c r="V21" s="337"/>
      <c r="W21" s="337"/>
      <c r="X21" s="338" t="s">
        <v>23</v>
      </c>
      <c r="Y21" s="340" t="s">
        <v>24</v>
      </c>
      <c r="Z21" s="340"/>
      <c r="AA21" s="340"/>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37"/>
      <c r="J22" s="337"/>
      <c r="K22" s="337"/>
      <c r="L22" s="337"/>
      <c r="M22" s="337"/>
      <c r="N22" s="328"/>
      <c r="O22" s="336"/>
      <c r="P22" s="337"/>
      <c r="Q22" s="337"/>
      <c r="R22" s="337"/>
      <c r="S22" s="337"/>
      <c r="T22" s="337"/>
      <c r="U22" s="337"/>
      <c r="V22" s="337"/>
      <c r="W22" s="337"/>
      <c r="X22" s="339"/>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INDEX(A23:F23,1,VLOOKUP($I$3,$J$306:$L$311,$L$305,))</f>
        <v>1</v>
      </c>
      <c r="H23" s="9"/>
      <c r="I23" s="323" t="s">
        <v>35</v>
      </c>
      <c r="J23" s="297" t="s">
        <v>221</v>
      </c>
      <c r="K23" s="18" t="s">
        <v>36</v>
      </c>
      <c r="L23" s="305"/>
      <c r="M23" s="306"/>
      <c r="N23" s="19"/>
      <c r="O23" s="20"/>
      <c r="P23" s="21" t="s">
        <v>37</v>
      </c>
      <c r="Q23" s="22"/>
      <c r="R23" s="23"/>
      <c r="S23" s="24"/>
      <c r="T23" s="24"/>
      <c r="U23" s="24"/>
      <c r="V23" s="24"/>
      <c r="W23" s="25"/>
      <c r="X23" s="26"/>
      <c r="Y23" s="303" t="s">
        <v>217</v>
      </c>
      <c r="Z23" s="27" cm="1">
        <f t="array" ref="Z23">INDEX($AC23:$AH23,1,VLOOKUP($I$3,$J$306:$L$311,3,))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INDEX(A24:F24,1,VLOOKUP($I$3,$J$306:$L$311,$L$305,))</f>
        <v>1</v>
      </c>
      <c r="H24" s="9"/>
      <c r="I24" s="324"/>
      <c r="J24" s="298"/>
      <c r="K24" s="30" t="s">
        <v>39</v>
      </c>
      <c r="L24" s="305"/>
      <c r="M24" s="306"/>
      <c r="N24" s="19"/>
      <c r="O24" s="20"/>
      <c r="P24" s="31"/>
      <c r="Q24" s="32" t="str">
        <f>IF(Q25=1,0,"")</f>
        <v/>
      </c>
      <c r="R24" s="23"/>
      <c r="S24" s="32" t="str">
        <f>IF(S25=1,$AM24,"")</f>
        <v/>
      </c>
      <c r="T24" s="24"/>
      <c r="U24" s="32" t="str">
        <f>IF(U25=1,$AO24,"")</f>
        <v/>
      </c>
      <c r="V24" s="24"/>
      <c r="W24" s="32" t="str">
        <f>IF(W25=1,$AQ24,"")</f>
        <v/>
      </c>
      <c r="X24" s="26"/>
      <c r="Y24" s="304"/>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INDEX(A25:F25,1,VLOOKUP($I$3,$J$306:$L$311,$L$305,))</f>
        <v>1</v>
      </c>
      <c r="H25" s="9"/>
      <c r="I25" s="324"/>
      <c r="J25" s="298"/>
      <c r="K25" s="30" t="s">
        <v>40</v>
      </c>
      <c r="L25" s="307"/>
      <c r="M25" s="308"/>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04"/>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INDEX(A26:F26,1,VLOOKUP($I$3,$J$306:$L$311,$L$305,))</f>
        <v>1</v>
      </c>
      <c r="H26" s="9"/>
      <c r="I26" s="324"/>
      <c r="J26" s="298"/>
      <c r="K26" s="299" t="s">
        <v>43</v>
      </c>
      <c r="L26" s="41"/>
      <c r="M26" s="42" t="s">
        <v>44</v>
      </c>
      <c r="N26" s="43"/>
      <c r="O26" s="44"/>
      <c r="P26" s="31"/>
      <c r="Q26" s="24"/>
      <c r="R26" s="45" t="str">
        <f>IF($N26="","",$AK26)</f>
        <v/>
      </c>
      <c r="S26" s="24"/>
      <c r="T26" s="24"/>
      <c r="U26" s="24"/>
      <c r="V26" s="46" t="str">
        <f>IF($N26="","",$AP$26)</f>
        <v/>
      </c>
      <c r="W26" s="24"/>
      <c r="X26" s="26"/>
      <c r="Y26" s="304"/>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INDEX(A27:F27,1,VLOOKUP($I$3,$J$306:$L$311,$L$305,))</f>
        <v>1</v>
      </c>
      <c r="H27" s="9"/>
      <c r="I27" s="324"/>
      <c r="J27" s="298"/>
      <c r="K27" s="300"/>
      <c r="L27" s="309"/>
      <c r="M27" s="312" t="s">
        <v>47</v>
      </c>
      <c r="N27" s="315"/>
      <c r="O27" s="318"/>
      <c r="P27" s="31"/>
      <c r="Q27" s="24"/>
      <c r="R27" s="45" t="str">
        <f>IF($N27="","",$AK27)</f>
        <v/>
      </c>
      <c r="S27" s="24"/>
      <c r="T27" s="49">
        <f>AN27</f>
        <v>43281</v>
      </c>
      <c r="U27" s="38" t="str">
        <f>IF($N27="","",IF($L25&lt;=$T27,1,"-"))</f>
        <v/>
      </c>
      <c r="V27" s="46" t="str">
        <f>IF($U27=1,$AP27,"")</f>
        <v/>
      </c>
      <c r="W27" s="24"/>
      <c r="X27" s="26"/>
      <c r="Y27" s="304"/>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INDEX(A28:F28,1,VLOOKUP($I$3,$J$306:$L$311,$L$305,))</f>
        <v>1</v>
      </c>
      <c r="H28" s="9"/>
      <c r="I28" s="324"/>
      <c r="J28" s="298"/>
      <c r="K28" s="300"/>
      <c r="L28" s="310"/>
      <c r="M28" s="313"/>
      <c r="N28" s="316"/>
      <c r="O28" s="319"/>
      <c r="P28" s="31"/>
      <c r="Q28" s="24"/>
      <c r="R28" s="52"/>
      <c r="S28" s="24"/>
      <c r="T28" s="49">
        <f>AN28</f>
        <v>45382</v>
      </c>
      <c r="U28" s="38" t="str">
        <f>IF($N27="","",IF(AND($L25&gt;T27,$L25&lt;=$T28),1,"-"))</f>
        <v/>
      </c>
      <c r="V28" s="46" t="str">
        <f>IF($U28=1,$AP28,"")</f>
        <v/>
      </c>
      <c r="W28" s="24"/>
      <c r="X28" s="26"/>
      <c r="Y28" s="304"/>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INDEX(A29:F29,1,VLOOKUP($I$3,$J$306:$L$311,$L$305,))</f>
        <v>1</v>
      </c>
      <c r="H29" s="9"/>
      <c r="I29" s="324"/>
      <c r="J29" s="298"/>
      <c r="K29" s="300"/>
      <c r="L29" s="311"/>
      <c r="M29" s="314"/>
      <c r="N29" s="317"/>
      <c r="O29" s="320"/>
      <c r="P29" s="31"/>
      <c r="Q29" s="24"/>
      <c r="R29" s="52"/>
      <c r="S29" s="24"/>
      <c r="T29" s="37">
        <f>AN29</f>
        <v>45383</v>
      </c>
      <c r="U29" s="38" t="str">
        <f>IF($N27="","",IF($L25&gt;=$T29,1,"-"))</f>
        <v/>
      </c>
      <c r="V29" s="46" t="str">
        <f>IF($U29=1,$AP29,"")</f>
        <v/>
      </c>
      <c r="W29" s="24"/>
      <c r="X29" s="26"/>
      <c r="Y29" s="304"/>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INDEX(A30:F30,1,VLOOKUP($I$3,$J$306:$L$311,$L$305,))</f>
        <v>1</v>
      </c>
      <c r="H30" s="9"/>
      <c r="I30" s="324"/>
      <c r="J30" s="298"/>
      <c r="K30" s="300"/>
      <c r="L30" s="41"/>
      <c r="M30" s="42" t="s">
        <v>51</v>
      </c>
      <c r="N30" s="43"/>
      <c r="O30" s="44"/>
      <c r="P30" s="31"/>
      <c r="Q30" s="24"/>
      <c r="R30" s="45" t="str">
        <f>IF($N30="","",$AK30)</f>
        <v/>
      </c>
      <c r="S30" s="24"/>
      <c r="T30" s="24"/>
      <c r="U30" s="24"/>
      <c r="V30" s="46" t="str">
        <f>IF($N30="","",$AP$26)</f>
        <v/>
      </c>
      <c r="W30" s="24"/>
      <c r="X30" s="26"/>
      <c r="Y30" s="304"/>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INDEX(A31:F31,1,VLOOKUP($I$3,$J$306:$L$311,$L$305,))</f>
        <v>1</v>
      </c>
      <c r="H31" s="9"/>
      <c r="I31" s="324"/>
      <c r="J31" s="298"/>
      <c r="K31" s="300"/>
      <c r="L31" s="41"/>
      <c r="M31" s="42" t="s">
        <v>53</v>
      </c>
      <c r="N31" s="43"/>
      <c r="O31" s="44"/>
      <c r="P31" s="53" t="str">
        <f>IF($I$3=$J$310,"当該地域機関"&amp;CHAR(10)&amp;"※該当すれば「1」を記入","")</f>
        <v/>
      </c>
      <c r="Q31" s="29"/>
      <c r="R31" s="45" t="str">
        <f>IF($N31="","",IF($Q31=1,$AK$32,$AK$31))</f>
        <v/>
      </c>
      <c r="S31" s="24"/>
      <c r="T31" s="24"/>
      <c r="U31" s="24"/>
      <c r="V31" s="46" t="str">
        <f>IF($N31="","",$AP$26)</f>
        <v/>
      </c>
      <c r="W31" s="24"/>
      <c r="X31" s="26"/>
      <c r="Y31" s="304"/>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INDEX(A32:F32,1,VLOOKUP($I$3,$J$306:$L$311,$L$305,))</f>
        <v>1</v>
      </c>
      <c r="H32" s="9"/>
      <c r="I32" s="324"/>
      <c r="J32" s="298"/>
      <c r="K32" s="300"/>
      <c r="L32" s="305"/>
      <c r="M32" s="306"/>
      <c r="N32" s="54"/>
      <c r="O32" s="20"/>
      <c r="P32" s="55"/>
      <c r="Q32" s="24"/>
      <c r="R32" s="56"/>
      <c r="S32" s="24"/>
      <c r="T32" s="24"/>
      <c r="U32" s="24"/>
      <c r="V32" s="57"/>
      <c r="W32" s="24"/>
      <c r="X32" s="26"/>
      <c r="Y32" s="304"/>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INDEX(A33:F33,1,VLOOKUP($I$3,$J$306:$L$311,$L$305,))</f>
        <v>1</v>
      </c>
      <c r="H33" s="9"/>
      <c r="I33" s="324"/>
      <c r="J33" s="298"/>
      <c r="K33" s="300"/>
      <c r="L33" s="41"/>
      <c r="M33" s="58" t="s">
        <v>56</v>
      </c>
      <c r="N33" s="43"/>
      <c r="O33" s="44"/>
      <c r="P33" s="55"/>
      <c r="Q33" s="24"/>
      <c r="R33" s="45" t="str">
        <f>IF($N33="","",$AK33)</f>
        <v/>
      </c>
      <c r="S33" s="24"/>
      <c r="T33" s="24"/>
      <c r="U33" s="24"/>
      <c r="V33" s="46" t="str">
        <f>IF($N33="","",$AP$26)</f>
        <v/>
      </c>
      <c r="W33" s="24"/>
      <c r="X33" s="26"/>
      <c r="Y33" s="304"/>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INDEX(A34:F34,1,VLOOKUP($I$3,$J$306:$L$311,$L$305,))</f>
        <v>1</v>
      </c>
      <c r="H34" s="9"/>
      <c r="I34" s="324"/>
      <c r="J34" s="298"/>
      <c r="K34" s="301"/>
      <c r="L34" s="305"/>
      <c r="M34" s="306"/>
      <c r="N34" s="43"/>
      <c r="O34" s="20"/>
      <c r="P34" s="55" t="s">
        <v>58</v>
      </c>
      <c r="Q34" s="22" t="s">
        <v>59</v>
      </c>
      <c r="R34" s="60" t="str">
        <f>IF(N25="","",ROUNDDOWN(SUM(Q24:W24)*SUM(R26:R33),2))</f>
        <v/>
      </c>
      <c r="S34" s="24"/>
      <c r="T34" s="61" t="s">
        <v>60</v>
      </c>
      <c r="U34" s="24" t="s">
        <v>61</v>
      </c>
      <c r="V34" s="62" t="str">
        <f>IF(SUM($N26:$N34)=0,"",SUM($V26:$V33))</f>
        <v/>
      </c>
      <c r="W34" s="24"/>
      <c r="X34" s="26"/>
      <c r="Y34" s="304"/>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INDEX(A35:F35,1,VLOOKUP($I$3,$J$306:$L$311,$L$305,))</f>
        <v>1</v>
      </c>
      <c r="H35" s="9"/>
      <c r="I35" s="324"/>
      <c r="J35" s="298"/>
      <c r="K35" s="299" t="s">
        <v>69</v>
      </c>
      <c r="L35" s="41"/>
      <c r="M35" s="42" t="s">
        <v>70</v>
      </c>
      <c r="N35" s="43"/>
      <c r="O35" s="44"/>
      <c r="P35" s="31"/>
      <c r="Q35" s="22"/>
      <c r="R35" s="23"/>
      <c r="S35" s="24"/>
      <c r="T35" s="24"/>
      <c r="U35" s="24"/>
      <c r="V35" s="24"/>
      <c r="W35" s="25"/>
      <c r="X35" s="26"/>
      <c r="Y35" s="304"/>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INDEX(A36:F36,1,VLOOKUP($I$3,$J$306:$L$311,$L$305,))</f>
        <v>1</v>
      </c>
      <c r="H36" s="9"/>
      <c r="I36" s="324"/>
      <c r="J36" s="298"/>
      <c r="K36" s="300"/>
      <c r="L36" s="74"/>
      <c r="M36" s="75" t="s">
        <v>71</v>
      </c>
      <c r="N36" s="43"/>
      <c r="O36" s="44"/>
      <c r="P36" s="76"/>
      <c r="Q36" s="22"/>
      <c r="R36" s="23"/>
      <c r="S36" s="24"/>
      <c r="T36" s="24"/>
      <c r="U36" s="24"/>
      <c r="V36" s="24"/>
      <c r="W36" s="25"/>
      <c r="X36" s="26"/>
      <c r="Y36" s="304"/>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INDEX(A37:F37,1,VLOOKUP($I$3,$J$306:$L$311,$L$305,))</f>
        <v>1</v>
      </c>
      <c r="H37" s="9"/>
      <c r="I37" s="324"/>
      <c r="J37" s="298"/>
      <c r="K37" s="301"/>
      <c r="L37" s="302"/>
      <c r="M37" s="302"/>
      <c r="N37" s="43"/>
      <c r="O37" s="36"/>
      <c r="P37" s="77">
        <v>20</v>
      </c>
      <c r="Q37" s="39" t="str">
        <f>IF(SUM($N35:$N37)=0,"",IF($L37&gt;=$P37,1,"-"))</f>
        <v/>
      </c>
      <c r="R37" s="78"/>
      <c r="S37" s="24"/>
      <c r="T37" s="24"/>
      <c r="U37" s="24"/>
      <c r="V37" s="24"/>
      <c r="W37" s="24"/>
      <c r="X37" s="40" t="str">
        <f>IF($N37="","",IF($N37=1,IF($Q37=1,"適","不適"),"-"))</f>
        <v/>
      </c>
      <c r="Y37" s="304"/>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INDEX(A38:F38,1,VLOOKUP($I$3,$J$306:$L$311,$L$305,))</f>
        <v>1</v>
      </c>
      <c r="H38" s="9"/>
      <c r="I38" s="324"/>
      <c r="J38" s="298"/>
      <c r="K38" s="299" t="s">
        <v>228</v>
      </c>
      <c r="L38" s="321"/>
      <c r="M38" s="322"/>
      <c r="N38" s="19"/>
      <c r="O38" s="36"/>
      <c r="P38" s="79" t="s">
        <v>72</v>
      </c>
      <c r="Q38" s="80"/>
      <c r="R38" s="78"/>
      <c r="S38" s="24"/>
      <c r="T38" s="24"/>
      <c r="U38" s="24"/>
      <c r="V38" s="24"/>
      <c r="W38" s="24"/>
      <c r="X38" s="40" t="str">
        <f>IF(SUM($N38:$N40)=0,"",IF($Q38=1,"適","不適"))</f>
        <v/>
      </c>
      <c r="Y38" s="304"/>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INDEX(A39:F39,1,VLOOKUP($I$3,$J$306:$L$311,$L$305,))</f>
        <v>1</v>
      </c>
      <c r="H39" s="9"/>
      <c r="I39" s="324"/>
      <c r="J39" s="298"/>
      <c r="K39" s="300"/>
      <c r="L39" s="305"/>
      <c r="M39" s="306"/>
      <c r="N39" s="19"/>
      <c r="O39" s="20"/>
      <c r="P39" s="76"/>
      <c r="Q39" s="81"/>
      <c r="R39" s="23"/>
      <c r="S39" s="24"/>
      <c r="T39" s="24"/>
      <c r="U39" s="24"/>
      <c r="V39" s="24"/>
      <c r="W39" s="24"/>
      <c r="X39" s="82"/>
      <c r="Y39" s="304"/>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INDEX(A40:F40,1,VLOOKUP($I$3,$J$306:$L$311,$L$305,))</f>
        <v>1</v>
      </c>
      <c r="H40" s="9"/>
      <c r="I40" s="324"/>
      <c r="J40" s="298"/>
      <c r="K40" s="301"/>
      <c r="L40" s="305"/>
      <c r="M40" s="306"/>
      <c r="N40" s="19"/>
      <c r="O40" s="20"/>
      <c r="P40" s="76"/>
      <c r="Q40" s="81"/>
      <c r="R40" s="23"/>
      <c r="S40" s="24"/>
      <c r="T40" s="24"/>
      <c r="U40" s="24"/>
      <c r="V40" s="24"/>
      <c r="W40" s="24"/>
      <c r="X40" s="82"/>
      <c r="Y40" s="304"/>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INDEX(A41:F41,1,VLOOKUP($I$3,$J$306:$L$311,$L$305,))</f>
        <v>1</v>
      </c>
      <c r="H41" s="9"/>
      <c r="I41" s="324"/>
      <c r="J41" s="298"/>
      <c r="K41" s="299" t="s">
        <v>73</v>
      </c>
      <c r="L41" s="83"/>
      <c r="M41" s="84" t="s">
        <v>74</v>
      </c>
      <c r="N41" s="19"/>
      <c r="O41" s="20"/>
      <c r="P41" s="76"/>
      <c r="Q41" s="81"/>
      <c r="R41" s="23"/>
      <c r="S41" s="24"/>
      <c r="T41" s="24"/>
      <c r="U41" s="24"/>
      <c r="V41" s="24"/>
      <c r="W41" s="24"/>
      <c r="X41" s="82"/>
      <c r="Y41" s="304"/>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INDEX(A42:F42,1,VLOOKUP($I$3,$J$306:$L$311,$L$305,))</f>
        <v>1</v>
      </c>
      <c r="H42" s="9"/>
      <c r="I42" s="324"/>
      <c r="J42" s="298"/>
      <c r="K42" s="301"/>
      <c r="L42" s="83"/>
      <c r="M42" s="84" t="s">
        <v>75</v>
      </c>
      <c r="N42" s="19"/>
      <c r="O42" s="20"/>
      <c r="P42" s="76"/>
      <c r="Q42" s="81"/>
      <c r="R42" s="23"/>
      <c r="S42" s="24"/>
      <c r="T42" s="24"/>
      <c r="U42" s="24"/>
      <c r="V42" s="24"/>
      <c r="W42" s="24"/>
      <c r="X42" s="82"/>
      <c r="Y42" s="304"/>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INDEX(A43:F43,1,VLOOKUP($I$3,$J$306:$L$311,$L$305,))</f>
        <v>1</v>
      </c>
      <c r="H43" s="9"/>
      <c r="I43" s="324"/>
      <c r="J43" s="298"/>
      <c r="K43" s="299"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04"/>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INDEX(A44:F44,1,VLOOKUP($I$3,$J$306:$L$311,$L$305,))</f>
        <v>1</v>
      </c>
      <c r="H44" s="9"/>
      <c r="I44" s="324"/>
      <c r="J44" s="298"/>
      <c r="K44" s="301"/>
      <c r="L44" s="70"/>
      <c r="M44" s="71" t="s">
        <v>68</v>
      </c>
      <c r="N44" s="43"/>
      <c r="O44" s="65"/>
      <c r="P44" s="17"/>
      <c r="R44" s="72"/>
      <c r="S44" s="73"/>
      <c r="T44" s="73"/>
      <c r="U44" s="73"/>
      <c r="V44" s="73"/>
      <c r="W44" s="73"/>
      <c r="X44" s="26"/>
      <c r="Y44" s="304"/>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INDEX(A45:F45,1,VLOOKUP($I$3,$J$306:$L$311,$L$305,))</f>
        <v>1</v>
      </c>
      <c r="H45" s="9"/>
      <c r="I45" s="324"/>
      <c r="J45" s="298"/>
      <c r="K45" s="85" t="s">
        <v>76</v>
      </c>
      <c r="L45" s="83"/>
      <c r="M45" s="84" t="s">
        <v>77</v>
      </c>
      <c r="N45" s="19"/>
      <c r="O45" s="20"/>
      <c r="P45" s="76"/>
      <c r="Q45" s="81"/>
      <c r="R45" s="23"/>
      <c r="S45" s="24"/>
      <c r="T45" s="24"/>
      <c r="U45" s="24"/>
      <c r="V45" s="24"/>
      <c r="W45" s="24"/>
      <c r="X45" s="82"/>
      <c r="Y45" s="304"/>
      <c r="Z45" s="33"/>
      <c r="AA45" s="33"/>
      <c r="AC45" s="33"/>
      <c r="AD45" s="33"/>
      <c r="AE45" s="33"/>
      <c r="AF45" s="33"/>
      <c r="AG45" s="33"/>
      <c r="AH45" s="33"/>
    </row>
    <row r="46" spans="1:39" s="2" customFormat="1" ht="51.75" customHeight="1" x14ac:dyDescent="0.4">
      <c r="A46" s="2">
        <f t="shared" ref="A46:F47" si="0">IF(OR($V$3=$V$305,$V$3=$V$307,$V$3=$V$308),1,0)</f>
        <v>1</v>
      </c>
      <c r="B46" s="2">
        <f t="shared" si="0"/>
        <v>1</v>
      </c>
      <c r="C46" s="2">
        <f t="shared" si="0"/>
        <v>1</v>
      </c>
      <c r="D46" s="2">
        <f t="shared" si="0"/>
        <v>1</v>
      </c>
      <c r="E46" s="2">
        <f t="shared" si="0"/>
        <v>1</v>
      </c>
      <c r="F46" s="2">
        <f t="shared" si="0"/>
        <v>1</v>
      </c>
      <c r="G46" s="2" cm="1">
        <f t="array" ref="G46">INDEX(A46:F46,1,VLOOKUP($I$3,$J$306:$L$311,$L$305,))</f>
        <v>1</v>
      </c>
      <c r="H46" s="9"/>
      <c r="I46" s="324"/>
      <c r="J46" s="298"/>
      <c r="K46" s="30" t="s">
        <v>213</v>
      </c>
      <c r="L46" s="41"/>
      <c r="M46" s="275" t="s">
        <v>109</v>
      </c>
      <c r="N46" s="19"/>
      <c r="O46" s="20"/>
      <c r="P46" s="76" t="s">
        <v>197</v>
      </c>
      <c r="Q46" s="80"/>
      <c r="R46" s="23"/>
      <c r="S46" s="24"/>
      <c r="T46" s="24"/>
      <c r="U46" s="24"/>
      <c r="V46" s="24"/>
      <c r="W46" s="24"/>
      <c r="X46" s="40" t="str">
        <f>IF($N46="","",IF($Q46="","適","不適"))</f>
        <v/>
      </c>
      <c r="Y46" s="304"/>
      <c r="Z46" s="33"/>
      <c r="AA46" s="33"/>
      <c r="AC46" s="33"/>
      <c r="AD46" s="33"/>
      <c r="AE46" s="33"/>
      <c r="AF46" s="33"/>
      <c r="AG46" s="33"/>
      <c r="AH46" s="33"/>
      <c r="AJ46" s="16"/>
      <c r="AK46" s="16"/>
      <c r="AL46" s="16"/>
    </row>
    <row r="47" spans="1:39" s="2" customFormat="1" ht="52.5" customHeight="1" x14ac:dyDescent="0.4">
      <c r="A47" s="2">
        <f t="shared" si="0"/>
        <v>1</v>
      </c>
      <c r="B47" s="2">
        <f t="shared" si="0"/>
        <v>1</v>
      </c>
      <c r="C47" s="2">
        <f t="shared" si="0"/>
        <v>1</v>
      </c>
      <c r="D47" s="2">
        <f t="shared" si="0"/>
        <v>1</v>
      </c>
      <c r="E47" s="2">
        <f t="shared" si="0"/>
        <v>1</v>
      </c>
      <c r="F47" s="2">
        <f t="shared" si="0"/>
        <v>1</v>
      </c>
      <c r="G47" s="2" cm="1">
        <f t="array" ref="G47">INDEX(A47:F47,1,VLOOKUP($I$3,$J$306:$L$311,$L$305,))</f>
        <v>1</v>
      </c>
      <c r="H47" s="9"/>
      <c r="I47" s="324"/>
      <c r="J47" s="298"/>
      <c r="K47" s="294" t="s">
        <v>234</v>
      </c>
      <c r="L47" s="305"/>
      <c r="M47" s="326"/>
      <c r="N47" s="19"/>
      <c r="O47" s="20"/>
      <c r="P47" s="76"/>
      <c r="Q47" s="81"/>
      <c r="R47" s="23"/>
      <c r="S47" s="24"/>
      <c r="T47" s="24"/>
      <c r="U47" s="24"/>
      <c r="V47" s="24"/>
      <c r="W47" s="24"/>
      <c r="X47" s="82"/>
      <c r="Y47" s="304"/>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INDEX(A48:F48,1,VLOOKUP($I$3,$J$306:$L$311,$L$305,))</f>
        <v>1</v>
      </c>
      <c r="H48" s="9"/>
      <c r="I48" s="324"/>
      <c r="J48" s="284"/>
      <c r="K48" s="87"/>
      <c r="L48" s="88"/>
      <c r="M48" s="58"/>
      <c r="N48" s="286"/>
      <c r="O48" s="89"/>
      <c r="P48" s="90"/>
      <c r="Q48" s="81"/>
      <c r="R48" s="23"/>
      <c r="S48" s="24"/>
      <c r="T48" s="24"/>
      <c r="U48" s="24"/>
      <c r="V48" s="24"/>
      <c r="W48" s="24"/>
      <c r="X48" s="91"/>
      <c r="Y48" s="283"/>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INDEX(A49:F49,1,VLOOKUP($I$3,$J$306:$L$311,$L$305,))</f>
        <v>1</v>
      </c>
      <c r="H49" s="9"/>
      <c r="I49" s="324"/>
      <c r="J49" s="297" t="s">
        <v>222</v>
      </c>
      <c r="K49" s="30" t="s">
        <v>36</v>
      </c>
      <c r="L49" s="305"/>
      <c r="M49" s="306"/>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INDEX(A50:F50,1,VLOOKUP($I$3,$J$306:$L$311,$L$305,))</f>
        <v>1</v>
      </c>
      <c r="H50" s="9"/>
      <c r="I50" s="324"/>
      <c r="J50" s="298"/>
      <c r="K50" s="30" t="s">
        <v>39</v>
      </c>
      <c r="L50" s="305"/>
      <c r="M50" s="306"/>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INDEX(A51:F51,1,VLOOKUP($I$3,$J$306:$L$311,$L$305,))</f>
        <v>1</v>
      </c>
      <c r="H51" s="9"/>
      <c r="I51" s="324"/>
      <c r="J51" s="298"/>
      <c r="K51" s="30" t="s">
        <v>40</v>
      </c>
      <c r="L51" s="307"/>
      <c r="M51" s="308"/>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INDEX(A52:F52,1,VLOOKUP($I$3,$J$306:$L$311,$L$305,))</f>
        <v>1</v>
      </c>
      <c r="H52" s="9"/>
      <c r="I52" s="324"/>
      <c r="J52" s="298"/>
      <c r="K52" s="299"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INDEX(A53:F53,1,VLOOKUP($I$3,$J$306:$L$311,$L$305,))</f>
        <v>1</v>
      </c>
      <c r="H53" s="9"/>
      <c r="I53" s="324"/>
      <c r="J53" s="298"/>
      <c r="K53" s="300"/>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INDEX(A54:F54,1,VLOOKUP($I$3,$J$306:$L$311,$L$305,))</f>
        <v>1</v>
      </c>
      <c r="H54" s="9"/>
      <c r="I54" s="324"/>
      <c r="J54" s="298"/>
      <c r="K54" s="300"/>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INDEX(A55:F55,1,VLOOKUP($I$3,$J$306:$L$311,$L$305,))</f>
        <v>1</v>
      </c>
      <c r="H55" s="9"/>
      <c r="I55" s="324"/>
      <c r="J55" s="298"/>
      <c r="K55" s="300"/>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INDEX(A56:F56,1,VLOOKUP($I$3,$J$306:$L$311,$L$305,))</f>
        <v>1</v>
      </c>
      <c r="H56" s="9"/>
      <c r="I56" s="324"/>
      <c r="J56" s="298"/>
      <c r="K56" s="300"/>
      <c r="L56" s="330"/>
      <c r="M56" s="330"/>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INDEX(A57:F57,1,VLOOKUP($I$3,$J$306:$L$311,$L$305,))</f>
        <v>1</v>
      </c>
      <c r="H57" s="9"/>
      <c r="I57" s="324"/>
      <c r="J57" s="298"/>
      <c r="K57" s="300"/>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INDEX(A58:F58,1,VLOOKUP($I$3,$J$306:$L$311,$L$305,))</f>
        <v>1</v>
      </c>
      <c r="H58" s="9"/>
      <c r="I58" s="324"/>
      <c r="J58" s="298"/>
      <c r="K58" s="301"/>
      <c r="L58" s="305"/>
      <c r="M58" s="306"/>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INDEX(A59:F59,1,VLOOKUP($I$3,$J$306:$L$311,$L$305,))</f>
        <v>1</v>
      </c>
      <c r="H59" s="9"/>
      <c r="I59" s="324"/>
      <c r="J59" s="298"/>
      <c r="K59" s="299"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INDEX(A60:F60,1,VLOOKUP($I$3,$J$306:$L$311,$L$305,))</f>
        <v>1</v>
      </c>
      <c r="H60" s="9"/>
      <c r="I60" s="324"/>
      <c r="J60" s="298"/>
      <c r="K60" s="300"/>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INDEX(A61:F61,1,VLOOKUP($I$3,$J$306:$L$311,$L$305,))</f>
        <v>1</v>
      </c>
      <c r="H61" s="9"/>
      <c r="I61" s="324"/>
      <c r="J61" s="298"/>
      <c r="K61" s="301"/>
      <c r="L61" s="302"/>
      <c r="M61" s="302"/>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INDEX(A62:F62,1,VLOOKUP($I$3,$J$306:$L$311,$L$305,))</f>
        <v>1</v>
      </c>
      <c r="H62" s="9"/>
      <c r="I62" s="324"/>
      <c r="J62" s="298"/>
      <c r="K62" s="299" t="s">
        <v>228</v>
      </c>
      <c r="L62" s="321"/>
      <c r="M62" s="322"/>
      <c r="N62" s="19"/>
      <c r="O62" s="20"/>
      <c r="P62" s="76" t="s">
        <v>72</v>
      </c>
      <c r="Q62" s="80"/>
      <c r="R62" s="23"/>
      <c r="S62" s="24"/>
      <c r="T62" s="24"/>
      <c r="U62" s="24"/>
      <c r="V62" s="24"/>
      <c r="W62" s="24"/>
      <c r="X62" s="40" t="str">
        <f>IF(SUM($N62:$N64)=0,"",IF($Q62=1,"適","不適"))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INDEX(A63:F63,1,VLOOKUP($I$3,$J$306:$L$311,$L$305,))</f>
        <v>1</v>
      </c>
      <c r="H63" s="9"/>
      <c r="I63" s="324"/>
      <c r="J63" s="298"/>
      <c r="K63" s="300"/>
      <c r="L63" s="305"/>
      <c r="M63" s="306"/>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INDEX(A64:F64,1,VLOOKUP($I$3,$J$306:$L$311,$L$305,))</f>
        <v>1</v>
      </c>
      <c r="H64" s="9"/>
      <c r="I64" s="324"/>
      <c r="J64" s="298"/>
      <c r="K64" s="301"/>
      <c r="L64" s="305"/>
      <c r="M64" s="306"/>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INDEX(A65:F65,1,VLOOKUP($I$3,$J$306:$L$311,$L$305,))</f>
        <v>1</v>
      </c>
      <c r="H65" s="9"/>
      <c r="I65" s="324"/>
      <c r="J65" s="298"/>
      <c r="K65" s="299"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INDEX(A66:F66,1,VLOOKUP($I$3,$J$306:$L$311,$L$305,))</f>
        <v>1</v>
      </c>
      <c r="H66" s="9"/>
      <c r="I66" s="324"/>
      <c r="J66" s="298"/>
      <c r="K66" s="301"/>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INDEX(A67:F67,1,VLOOKUP($I$3,$J$306:$L$311,$L$305,))</f>
        <v>1</v>
      </c>
      <c r="H67" s="9"/>
      <c r="I67" s="324"/>
      <c r="J67" s="298"/>
      <c r="K67" s="299"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INDEX(A68:F68,1,VLOOKUP($I$3,$J$306:$L$311,$L$305,))</f>
        <v>1</v>
      </c>
      <c r="H68" s="9"/>
      <c r="I68" s="324"/>
      <c r="J68" s="298"/>
      <c r="K68" s="301"/>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INDEX(A69:F69,1,VLOOKUP($I$3,$J$306:$L$311,$L$305,))</f>
        <v>1</v>
      </c>
      <c r="H69" s="9"/>
      <c r="I69" s="324"/>
      <c r="J69" s="298"/>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IF(AND(OR($V$3=$V$305,$V$3=$V$307,$V$3=$V$308),OR($R$3=$R$305,$R$3&gt;$R$307)),1,0)</f>
        <v>0</v>
      </c>
      <c r="B70" s="2">
        <f t="shared" si="1"/>
        <v>0</v>
      </c>
      <c r="C70" s="2">
        <f t="shared" si="1"/>
        <v>0</v>
      </c>
      <c r="D70" s="2">
        <f t="shared" si="1"/>
        <v>0</v>
      </c>
      <c r="E70" s="2">
        <f t="shared" si="1"/>
        <v>0</v>
      </c>
      <c r="F70" s="2">
        <f t="shared" si="1"/>
        <v>0</v>
      </c>
      <c r="G70" s="2" cm="1">
        <f t="array" ref="G70">INDEX(A70:F70,1,VLOOKUP($I$3,$J$306:$L$311,$L$305,))</f>
        <v>0</v>
      </c>
      <c r="H70" s="9"/>
      <c r="I70" s="324"/>
      <c r="J70" s="298"/>
      <c r="K70" s="30" t="s">
        <v>213</v>
      </c>
      <c r="L70" s="41"/>
      <c r="M70" s="275" t="s">
        <v>109</v>
      </c>
      <c r="N70" s="19"/>
      <c r="O70" s="20"/>
      <c r="P70" s="76" t="s">
        <v>197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INDEX(A71:F71,1,VLOOKUP($I$3,$J$306:$L$311,$L$305,))</f>
        <v>0</v>
      </c>
      <c r="H71" s="9"/>
      <c r="I71" s="324"/>
      <c r="J71" s="298"/>
      <c r="K71" s="294" t="s">
        <v>234</v>
      </c>
      <c r="L71" s="305"/>
      <c r="M71" s="326"/>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INDEX(A72:F72,1,VLOOKUP($I$3,$J$306:$L$311,$L$305,))</f>
        <v>1</v>
      </c>
      <c r="H72" s="9"/>
      <c r="I72" s="324"/>
      <c r="J72" s="104"/>
      <c r="K72" s="22"/>
      <c r="L72" s="88"/>
      <c r="M72" s="58"/>
      <c r="N72" s="286"/>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INDEX(A73:F73,1,VLOOKUP($I$3,$J$306:$L$311,$L$305,))</f>
        <v>1</v>
      </c>
      <c r="H73" s="9"/>
      <c r="I73" s="324"/>
      <c r="J73" s="297" t="s">
        <v>223</v>
      </c>
      <c r="K73" s="30" t="s">
        <v>36</v>
      </c>
      <c r="L73" s="305"/>
      <c r="M73" s="306"/>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INDEX(A74:F74,1,VLOOKUP($I$3,$J$306:$L$311,$L$305,))</f>
        <v>1</v>
      </c>
      <c r="H74" s="9"/>
      <c r="I74" s="324"/>
      <c r="J74" s="298"/>
      <c r="K74" s="30" t="s">
        <v>39</v>
      </c>
      <c r="L74" s="305"/>
      <c r="M74" s="306"/>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INDEX(A75:F75,1,VLOOKUP($I$3,$J$306:$L$311,$L$305,))</f>
        <v>1</v>
      </c>
      <c r="H75" s="9"/>
      <c r="I75" s="324"/>
      <c r="J75" s="298"/>
      <c r="K75" s="30" t="s">
        <v>40</v>
      </c>
      <c r="L75" s="307"/>
      <c r="M75" s="308"/>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INDEX(A76:F76,1,VLOOKUP($I$3,$J$306:$L$311,$L$305,))</f>
        <v>1</v>
      </c>
      <c r="H76" s="9"/>
      <c r="I76" s="324"/>
      <c r="J76" s="298"/>
      <c r="K76" s="299"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INDEX(A77:F77,1,VLOOKUP($I$3,$J$306:$L$311,$L$305,))</f>
        <v>1</v>
      </c>
      <c r="H77" s="9"/>
      <c r="I77" s="324"/>
      <c r="J77" s="298"/>
      <c r="K77" s="300"/>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INDEX(A78:F78,1,VLOOKUP($I$3,$J$306:$L$311,$L$305,))</f>
        <v>1</v>
      </c>
      <c r="H78" s="9"/>
      <c r="I78" s="324"/>
      <c r="J78" s="298"/>
      <c r="K78" s="300"/>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INDEX(A79:F79,1,VLOOKUP($I$3,$J$306:$L$311,$L$305,))</f>
        <v>1</v>
      </c>
      <c r="H79" s="9"/>
      <c r="I79" s="324"/>
      <c r="J79" s="298"/>
      <c r="K79" s="300"/>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INDEX(A80:F80,1,VLOOKUP($I$3,$J$306:$L$311,$L$305,))</f>
        <v>1</v>
      </c>
      <c r="H80" s="9"/>
      <c r="I80" s="324"/>
      <c r="J80" s="298"/>
      <c r="K80" s="300"/>
      <c r="L80" s="330"/>
      <c r="M80" s="330"/>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INDEX(A81:F81,1,VLOOKUP($I$3,$J$306:$L$311,$L$305,))</f>
        <v>1</v>
      </c>
      <c r="H81" s="9"/>
      <c r="I81" s="324"/>
      <c r="J81" s="298"/>
      <c r="K81" s="300"/>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INDEX(A82:F82,1,VLOOKUP($I$3,$J$306:$L$311,$L$305,))</f>
        <v>1</v>
      </c>
      <c r="H82" s="9"/>
      <c r="I82" s="324"/>
      <c r="J82" s="298"/>
      <c r="K82" s="301"/>
      <c r="L82" s="305"/>
      <c r="M82" s="306"/>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INDEX(A83:F83,1,VLOOKUP($I$3,$J$306:$L$311,$L$305,))</f>
        <v>1</v>
      </c>
      <c r="H83" s="9"/>
      <c r="I83" s="324"/>
      <c r="J83" s="298"/>
      <c r="K83" s="299"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INDEX(A84:F84,1,VLOOKUP($I$3,$J$306:$L$311,$L$305,))</f>
        <v>1</v>
      </c>
      <c r="H84" s="9"/>
      <c r="I84" s="324"/>
      <c r="J84" s="298"/>
      <c r="K84" s="300"/>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INDEX(A85:F85,1,VLOOKUP($I$3,$J$306:$L$311,$L$305,))</f>
        <v>1</v>
      </c>
      <c r="H85" s="9"/>
      <c r="I85" s="324"/>
      <c r="J85" s="298"/>
      <c r="K85" s="301"/>
      <c r="L85" s="302"/>
      <c r="M85" s="302"/>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INDEX(A86:F86,1,VLOOKUP($I$3,$J$306:$L$311,$L$305,))</f>
        <v>1</v>
      </c>
      <c r="H86" s="9"/>
      <c r="I86" s="324"/>
      <c r="J86" s="298"/>
      <c r="K86" s="299" t="s">
        <v>228</v>
      </c>
      <c r="L86" s="321"/>
      <c r="M86" s="322"/>
      <c r="N86" s="19"/>
      <c r="O86" s="20"/>
      <c r="P86" s="76" t="s">
        <v>72</v>
      </c>
      <c r="Q86" s="80"/>
      <c r="R86" s="23"/>
      <c r="S86" s="24"/>
      <c r="T86" s="24"/>
      <c r="U86" s="24"/>
      <c r="V86" s="24"/>
      <c r="W86" s="24"/>
      <c r="X86" s="40" t="str">
        <f>IF(SUM($N86:$N88)=0,"",IF($Q86=1,"適","不適"))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INDEX(A87:F87,1,VLOOKUP($I$3,$J$306:$L$311,$L$305,))</f>
        <v>1</v>
      </c>
      <c r="H87" s="9"/>
      <c r="I87" s="324"/>
      <c r="J87" s="298"/>
      <c r="K87" s="300"/>
      <c r="L87" s="305"/>
      <c r="M87" s="306"/>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INDEX(A88:F88,1,VLOOKUP($I$3,$J$306:$L$311,$L$305,))</f>
        <v>1</v>
      </c>
      <c r="H88" s="9"/>
      <c r="I88" s="324"/>
      <c r="J88" s="298"/>
      <c r="K88" s="30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INDEX(A89:F89,1,VLOOKUP($I$3,$J$306:$L$311,$L$305,))</f>
        <v>1</v>
      </c>
      <c r="H89" s="9"/>
      <c r="I89" s="324"/>
      <c r="J89" s="298"/>
      <c r="K89" s="299"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INDEX(A90:F90,1,VLOOKUP($I$3,$J$306:$L$311,$L$305,))</f>
        <v>1</v>
      </c>
      <c r="H90" s="9"/>
      <c r="I90" s="324"/>
      <c r="J90" s="298"/>
      <c r="K90" s="301"/>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INDEX(A91:F91,1,VLOOKUP($I$3,$J$306:$L$311,$L$305,))</f>
        <v>1</v>
      </c>
      <c r="H91" s="9"/>
      <c r="I91" s="324"/>
      <c r="J91" s="298"/>
      <c r="K91" s="299"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INDEX(A92:F92,1,VLOOKUP($I$3,$J$306:$L$311,$L$305,))</f>
        <v>1</v>
      </c>
      <c r="H92" s="9"/>
      <c r="I92" s="324"/>
      <c r="J92" s="298"/>
      <c r="K92" s="301"/>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INDEX(A93:F93,1,VLOOKUP($I$3,$J$306:$L$311,$L$305,))</f>
        <v>1</v>
      </c>
      <c r="H93" s="9"/>
      <c r="I93" s="324"/>
      <c r="J93" s="298"/>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IF(AND(OR($V$3=$V$305,$V$3=$V$307,$V$3=$V$308),OR($R$3=$R$305,$R$3&gt;$R$308)),1,0)</f>
        <v>0</v>
      </c>
      <c r="B94" s="2">
        <f t="shared" si="2"/>
        <v>0</v>
      </c>
      <c r="C94" s="2">
        <f t="shared" si="2"/>
        <v>0</v>
      </c>
      <c r="D94" s="2">
        <f t="shared" si="2"/>
        <v>0</v>
      </c>
      <c r="E94" s="2">
        <f t="shared" si="2"/>
        <v>0</v>
      </c>
      <c r="F94" s="2">
        <f t="shared" si="2"/>
        <v>0</v>
      </c>
      <c r="G94" s="2" cm="1">
        <f t="array" ref="G94">INDEX(A94:F94,1,VLOOKUP($I$3,$J$306:$L$311,$L$305,))</f>
        <v>0</v>
      </c>
      <c r="H94" s="9"/>
      <c r="I94" s="324"/>
      <c r="J94" s="298"/>
      <c r="K94" s="30" t="s">
        <v>213</v>
      </c>
      <c r="L94" s="41"/>
      <c r="M94" s="275" t="s">
        <v>109</v>
      </c>
      <c r="N94" s="19"/>
      <c r="O94" s="20"/>
      <c r="P94" s="76" t="s">
        <v>197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INDEX(A95:F95,1,VLOOKUP($I$3,$J$306:$L$311,$L$305,))</f>
        <v>0</v>
      </c>
      <c r="H95" s="9"/>
      <c r="I95" s="324"/>
      <c r="J95" s="298"/>
      <c r="K95" s="294" t="s">
        <v>234</v>
      </c>
      <c r="L95" s="305"/>
      <c r="M95" s="326"/>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INDEX(A96:F96,1,VLOOKUP($I$3,$J$306:$L$311,$L$305,))</f>
        <v>1</v>
      </c>
      <c r="H96" s="9"/>
      <c r="I96" s="285"/>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INDEX(A97:F97,1,VLOOKUP($I$3,$J$306:$L$311,$L$305,))</f>
        <v>1</v>
      </c>
      <c r="H97" s="9"/>
      <c r="I97" s="323" t="s">
        <v>79</v>
      </c>
      <c r="J97" s="297" t="s">
        <v>224</v>
      </c>
      <c r="K97" s="18" t="s">
        <v>36</v>
      </c>
      <c r="L97" s="347"/>
      <c r="M97" s="348"/>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INDEX(A98:F98,1,VLOOKUP($I$3,$J$306:$L$311,$L$305,))</f>
        <v>1</v>
      </c>
      <c r="H98" s="9"/>
      <c r="I98" s="324"/>
      <c r="J98" s="298"/>
      <c r="K98" s="30" t="s">
        <v>39</v>
      </c>
      <c r="L98" s="305"/>
      <c r="M98" s="306"/>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INDEX(A99:F99,1,VLOOKUP($I$3,$J$306:$L$311,$L$305,))</f>
        <v>1</v>
      </c>
      <c r="H99" s="9"/>
      <c r="I99" s="324"/>
      <c r="J99" s="298"/>
      <c r="K99" s="30" t="s">
        <v>40</v>
      </c>
      <c r="L99" s="307"/>
      <c r="M99" s="308"/>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hidden="1" customHeight="1" x14ac:dyDescent="0.4">
      <c r="A100" s="2">
        <v>1</v>
      </c>
      <c r="B100" s="2">
        <v>1</v>
      </c>
      <c r="C100" s="2">
        <v>1</v>
      </c>
      <c r="D100" s="2">
        <v>1</v>
      </c>
      <c r="F100" s="2">
        <v>1</v>
      </c>
      <c r="G100" s="2" cm="1">
        <f t="array" ref="G100">INDEX(A100:F100,1,VLOOKUP($I$3,$J$306:$L$311,$L$305,))</f>
        <v>1</v>
      </c>
      <c r="H100" s="9"/>
      <c r="I100" s="324"/>
      <c r="J100" s="298"/>
      <c r="K100" s="299"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INDEX(A101:F101,1,VLOOKUP($I$3,$J$306:$L$311,$L$305,))</f>
        <v>1</v>
      </c>
      <c r="H101" s="9"/>
      <c r="I101" s="324"/>
      <c r="J101" s="298"/>
      <c r="K101" s="300"/>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INDEX(A102:F102,1,VLOOKUP($I$3,$J$306:$L$311,$L$305,))</f>
        <v>1</v>
      </c>
      <c r="H102" s="9"/>
      <c r="I102" s="324"/>
      <c r="J102" s="298"/>
      <c r="K102" s="300"/>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INDEX(A103:F103,1,VLOOKUP($I$3,$J$306:$L$311,$L$305,))</f>
        <v>1</v>
      </c>
      <c r="H103" s="9"/>
      <c r="I103" s="324"/>
      <c r="J103" s="298"/>
      <c r="K103" s="300"/>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INDEX(A104:F104,1,VLOOKUP($I$3,$J$306:$L$311,$L$305,))</f>
        <v>1</v>
      </c>
      <c r="H104" s="9"/>
      <c r="I104" s="324"/>
      <c r="J104" s="298"/>
      <c r="K104" s="300"/>
      <c r="L104" s="305"/>
      <c r="M104" s="306"/>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INDEX(A105:F105,1,VLOOKUP($I$3,$J$306:$L$311,$L$305,))</f>
        <v>1</v>
      </c>
      <c r="H105" s="9"/>
      <c r="I105" s="324"/>
      <c r="J105" s="298"/>
      <c r="K105" s="300"/>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INDEX(A106:F106,1,VLOOKUP($I$3,$J$306:$L$311,$L$305,))</f>
        <v>1</v>
      </c>
      <c r="H106" s="9"/>
      <c r="I106" s="324"/>
      <c r="J106" s="298"/>
      <c r="K106" s="301"/>
      <c r="L106" s="305"/>
      <c r="M106" s="306"/>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INDEX(A107:F107,1,VLOOKUP($I$3,$J$306:$L$311,$L$305,))</f>
        <v>1</v>
      </c>
      <c r="H107" s="9"/>
      <c r="I107" s="324"/>
      <c r="J107" s="298"/>
      <c r="K107" s="299"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INDEX(A108:F108,1,VLOOKUP($I$3,$J$306:$L$311,$L$305,))</f>
        <v>1</v>
      </c>
      <c r="H108" s="9"/>
      <c r="I108" s="324"/>
      <c r="J108" s="298"/>
      <c r="K108" s="300"/>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INDEX(A109:F109,1,VLOOKUP($I$3,$J$306:$L$311,$L$305,))</f>
        <v>1</v>
      </c>
      <c r="H109" s="9"/>
      <c r="I109" s="324"/>
      <c r="J109" s="298"/>
      <c r="K109" s="301"/>
      <c r="L109" s="302"/>
      <c r="M109" s="302"/>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INDEX(A110:F110,1,VLOOKUP($I$3,$J$306:$L$311,$L$305,))</f>
        <v>1</v>
      </c>
      <c r="H110" s="9"/>
      <c r="I110" s="324"/>
      <c r="J110" s="298"/>
      <c r="K110" s="299" t="s">
        <v>228</v>
      </c>
      <c r="L110" s="321"/>
      <c r="M110" s="322"/>
      <c r="N110" s="19"/>
      <c r="O110" s="36"/>
      <c r="P110" s="79" t="s">
        <v>72</v>
      </c>
      <c r="Q110" s="80"/>
      <c r="R110" s="78"/>
      <c r="S110" s="24"/>
      <c r="T110" s="24"/>
      <c r="U110" s="24"/>
      <c r="V110" s="24"/>
      <c r="W110" s="24"/>
      <c r="X110" s="40" t="str">
        <f>IF(SUM($N110:$N112)=0,"",IF($Q110=1,"適","不適"))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INDEX(A111:F111,1,VLOOKUP($I$3,$J$306:$L$311,$L$305,))</f>
        <v>1</v>
      </c>
      <c r="H111" s="9"/>
      <c r="I111" s="324"/>
      <c r="J111" s="298"/>
      <c r="K111" s="300"/>
      <c r="L111" s="305"/>
      <c r="M111" s="306"/>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INDEX(A112:F112,1,VLOOKUP($I$3,$J$306:$L$311,$L$305,))</f>
        <v>1</v>
      </c>
      <c r="H112" s="9"/>
      <c r="I112" s="324"/>
      <c r="J112" s="298"/>
      <c r="K112" s="301"/>
      <c r="L112" s="305"/>
      <c r="M112" s="306"/>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INDEX(A113:F113,1,VLOOKUP($I$3,$J$306:$L$311,$L$305,))</f>
        <v>1</v>
      </c>
      <c r="H113" s="9"/>
      <c r="I113" s="324"/>
      <c r="J113" s="298"/>
      <c r="K113" s="299"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INDEX(A114:F114,1,VLOOKUP($I$3,$J$306:$L$311,$L$305,))</f>
        <v>1</v>
      </c>
      <c r="H114" s="9"/>
      <c r="I114" s="324"/>
      <c r="J114" s="298"/>
      <c r="K114" s="301"/>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INDEX(A115:F115,1,VLOOKUP($I$3,$J$306:$L$311,$L$305,))</f>
        <v>1</v>
      </c>
      <c r="H115" s="9"/>
      <c r="I115" s="324"/>
      <c r="J115" s="298"/>
      <c r="K115" s="299"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INDEX(A116:F116,1,VLOOKUP($I$3,$J$306:$L$311,$L$305,))</f>
        <v>1</v>
      </c>
      <c r="H116" s="9"/>
      <c r="I116" s="324"/>
      <c r="J116" s="298"/>
      <c r="K116" s="301"/>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INDEX(A117:F117,1,VLOOKUP($I$3,$J$306:$L$311,$L$305,))</f>
        <v>1</v>
      </c>
      <c r="H117" s="9"/>
      <c r="I117" s="324"/>
      <c r="J117" s="298"/>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IF(AND(OR($V$3=$V$305,$V$3=$V$307,$V$3=$V$308),$T$3&lt;&gt;$T$307),1,0)</f>
        <v>1</v>
      </c>
      <c r="B118" s="2">
        <f t="shared" si="3"/>
        <v>1</v>
      </c>
      <c r="C118" s="2">
        <f t="shared" si="3"/>
        <v>1</v>
      </c>
      <c r="D118" s="2">
        <f t="shared" si="3"/>
        <v>1</v>
      </c>
      <c r="F118" s="2">
        <f>IF(AND(OR($V$3=$V$305,$V$3=$V$307,$V$3=$V$308),$T$3&lt;&gt;$T$307),1,0)</f>
        <v>1</v>
      </c>
      <c r="G118" s="2" cm="1">
        <f t="array" ref="G118">INDEX(A118:F118,1,VLOOKUP($I$3,$J$306:$L$311,$L$305,))</f>
        <v>1</v>
      </c>
      <c r="H118" s="9"/>
      <c r="I118" s="324"/>
      <c r="J118" s="298"/>
      <c r="K118" s="30" t="s">
        <v>213</v>
      </c>
      <c r="L118" s="41"/>
      <c r="M118" s="275" t="s">
        <v>109</v>
      </c>
      <c r="N118" s="19"/>
      <c r="O118" s="20"/>
      <c r="P118" s="76" t="s">
        <v>197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1</v>
      </c>
      <c r="B119" s="2">
        <f t="shared" si="3"/>
        <v>1</v>
      </c>
      <c r="C119" s="2">
        <f t="shared" si="3"/>
        <v>1</v>
      </c>
      <c r="D119" s="2">
        <f t="shared" si="3"/>
        <v>1</v>
      </c>
      <c r="F119" s="2">
        <f>IF(AND(OR($V$3=$V$305,$V$3=$V$307,$V$3=$V$308),$T$3&lt;&gt;$T$307),1,0)</f>
        <v>1</v>
      </c>
      <c r="G119" s="2" cm="1">
        <f t="array" ref="G119">INDEX(A119:F119,1,VLOOKUP($I$3,$J$306:$L$311,$L$305,))</f>
        <v>1</v>
      </c>
      <c r="H119" s="9"/>
      <c r="I119" s="324"/>
      <c r="J119" s="298"/>
      <c r="K119" s="294" t="s">
        <v>234</v>
      </c>
      <c r="L119" s="305"/>
      <c r="M119" s="326"/>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INDEX(A120:F120,1,VLOOKUP($I$3,$J$306:$L$311,$L$305,))</f>
        <v>1</v>
      </c>
      <c r="H120" s="9"/>
      <c r="I120" s="324"/>
      <c r="J120" s="284"/>
      <c r="K120" s="87"/>
      <c r="L120" s="88"/>
      <c r="M120" s="58"/>
      <c r="N120" s="286"/>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INDEX(A121:F121,1,VLOOKUP($I$3,$J$306:$L$311,$L$305,))</f>
        <v>1</v>
      </c>
      <c r="H121" s="9"/>
      <c r="I121" s="324"/>
      <c r="J121" s="297" t="s">
        <v>225</v>
      </c>
      <c r="K121" s="30" t="s">
        <v>36</v>
      </c>
      <c r="L121" s="305"/>
      <c r="M121" s="306"/>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INDEX(A122:F122,1,VLOOKUP($I$3,$J$306:$L$311,$L$305,))</f>
        <v>1</v>
      </c>
      <c r="H122" s="9"/>
      <c r="I122" s="324"/>
      <c r="J122" s="298"/>
      <c r="K122" s="30" t="s">
        <v>39</v>
      </c>
      <c r="L122" s="305"/>
      <c r="M122" s="306"/>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INDEX(A123:F123,1,VLOOKUP($I$3,$J$306:$L$311,$L$305,))</f>
        <v>1</v>
      </c>
      <c r="H123" s="9"/>
      <c r="I123" s="324"/>
      <c r="J123" s="298"/>
      <c r="K123" s="30" t="s">
        <v>40</v>
      </c>
      <c r="L123" s="307"/>
      <c r="M123" s="308"/>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INDEX(A124:F124,1,VLOOKUP($I$3,$J$306:$L$311,$L$305,))</f>
        <v>1</v>
      </c>
      <c r="H124" s="9"/>
      <c r="I124" s="324"/>
      <c r="J124" s="298"/>
      <c r="K124" s="299"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INDEX(A125:F125,1,VLOOKUP($I$3,$J$306:$L$311,$L$305,))</f>
        <v>1</v>
      </c>
      <c r="H125" s="9"/>
      <c r="I125" s="324"/>
      <c r="J125" s="298"/>
      <c r="K125" s="300"/>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INDEX(A126:F126,1,VLOOKUP($I$3,$J$306:$L$311,$L$305,))</f>
        <v>1</v>
      </c>
      <c r="H126" s="9"/>
      <c r="I126" s="324"/>
      <c r="J126" s="298"/>
      <c r="K126" s="300"/>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INDEX(A127:F127,1,VLOOKUP($I$3,$J$306:$L$311,$L$305,))</f>
        <v>1</v>
      </c>
      <c r="H127" s="9"/>
      <c r="I127" s="324"/>
      <c r="J127" s="298"/>
      <c r="K127" s="300"/>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INDEX(A128:F128,1,VLOOKUP($I$3,$J$306:$L$311,$L$305,))</f>
        <v>1</v>
      </c>
      <c r="H128" s="9"/>
      <c r="I128" s="324"/>
      <c r="J128" s="298"/>
      <c r="K128" s="300"/>
      <c r="L128" s="305"/>
      <c r="M128" s="306"/>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INDEX(A129:F129,1,VLOOKUP($I$3,$J$306:$L$311,$L$305,))</f>
        <v>1</v>
      </c>
      <c r="H129" s="9"/>
      <c r="I129" s="324"/>
      <c r="J129" s="298"/>
      <c r="K129" s="300"/>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INDEX(A130:F130,1,VLOOKUP($I$3,$J$306:$L$311,$L$305,))</f>
        <v>1</v>
      </c>
      <c r="H130" s="9"/>
      <c r="I130" s="324"/>
      <c r="J130" s="298"/>
      <c r="K130" s="301"/>
      <c r="L130" s="305"/>
      <c r="M130" s="306"/>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INDEX(A131:F131,1,VLOOKUP($I$3,$J$306:$L$311,$L$305,))</f>
        <v>1</v>
      </c>
      <c r="H131" s="9"/>
      <c r="I131" s="324"/>
      <c r="J131" s="298"/>
      <c r="K131" s="299"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INDEX(A132:F132,1,VLOOKUP($I$3,$J$306:$L$311,$L$305,))</f>
        <v>1</v>
      </c>
      <c r="H132" s="9"/>
      <c r="I132" s="324"/>
      <c r="J132" s="298"/>
      <c r="K132" s="300"/>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INDEX(A133:F133,1,VLOOKUP($I$3,$J$306:$L$311,$L$305,))</f>
        <v>1</v>
      </c>
      <c r="H133" s="9"/>
      <c r="I133" s="324"/>
      <c r="J133" s="298"/>
      <c r="K133" s="301"/>
      <c r="L133" s="302"/>
      <c r="M133" s="302"/>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INDEX(A134:F134,1,VLOOKUP($I$3,$J$306:$L$311,$L$305,))</f>
        <v>1</v>
      </c>
      <c r="H134" s="9"/>
      <c r="I134" s="324"/>
      <c r="J134" s="298"/>
      <c r="K134" s="299" t="s">
        <v>228</v>
      </c>
      <c r="L134" s="321"/>
      <c r="M134" s="322"/>
      <c r="N134" s="19"/>
      <c r="O134" s="20"/>
      <c r="P134" s="76" t="s">
        <v>72</v>
      </c>
      <c r="Q134" s="80"/>
      <c r="R134" s="23"/>
      <c r="S134" s="24"/>
      <c r="T134" s="24"/>
      <c r="U134" s="24"/>
      <c r="V134" s="24"/>
      <c r="W134" s="24"/>
      <c r="X134" s="40" t="str">
        <f>IF(SUM($N134:$N136)=0,"",IF($Q134=1,"適","不適"))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INDEX(A135:F135,1,VLOOKUP($I$3,$J$306:$L$311,$L$305,))</f>
        <v>1</v>
      </c>
      <c r="H135" s="9"/>
      <c r="I135" s="324"/>
      <c r="J135" s="298"/>
      <c r="K135" s="300"/>
      <c r="L135" s="305"/>
      <c r="M135" s="306"/>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INDEX(A136:F136,1,VLOOKUP($I$3,$J$306:$L$311,$L$305,))</f>
        <v>1</v>
      </c>
      <c r="H136" s="9"/>
      <c r="I136" s="324"/>
      <c r="J136" s="298"/>
      <c r="K136" s="301"/>
      <c r="L136" s="305"/>
      <c r="M136" s="306"/>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INDEX(A137:F137,1,VLOOKUP($I$3,$J$306:$L$311,$L$305,))</f>
        <v>1</v>
      </c>
      <c r="H137" s="9"/>
      <c r="I137" s="324"/>
      <c r="J137" s="298"/>
      <c r="K137" s="299"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INDEX(A138:F138,1,VLOOKUP($I$3,$J$306:$L$311,$L$305,))</f>
        <v>1</v>
      </c>
      <c r="H138" s="9"/>
      <c r="I138" s="324"/>
      <c r="J138" s="298"/>
      <c r="K138" s="301"/>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INDEX(A139:F139,1,VLOOKUP($I$3,$J$306:$L$311,$L$305,))</f>
        <v>1</v>
      </c>
      <c r="H139" s="9"/>
      <c r="I139" s="324"/>
      <c r="J139" s="298"/>
      <c r="K139" s="299"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INDEX(A140:F140,1,VLOOKUP($I$3,$J$306:$L$311,$L$305,))</f>
        <v>1</v>
      </c>
      <c r="H140" s="9"/>
      <c r="I140" s="324"/>
      <c r="J140" s="298"/>
      <c r="K140" s="301"/>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INDEX(A141:F141,1,VLOOKUP($I$3,$J$306:$L$311,$L$305,))</f>
        <v>1</v>
      </c>
      <c r="H141" s="9"/>
      <c r="I141" s="324"/>
      <c r="J141" s="298"/>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IF(AND(OR($V$3=$V$305,$V$3=$V$307,$V$3=$V$308),OR($R$3=$R$305,$R$3&gt;$R$307),$T$3&lt;&gt;$T$307),1,0)</f>
        <v>0</v>
      </c>
      <c r="B142" s="2">
        <f t="shared" si="4"/>
        <v>0</v>
      </c>
      <c r="C142" s="2">
        <f t="shared" si="4"/>
        <v>0</v>
      </c>
      <c r="D142" s="2">
        <f t="shared" si="4"/>
        <v>0</v>
      </c>
      <c r="F142" s="2">
        <f>IF(AND(OR($V$3=$V$305,$V$3=$V$307,$V$3=$V$308),OR($R$3=$R$305,$R$3&gt;$R$307),$T$3&lt;&gt;$T$307),1,0)</f>
        <v>0</v>
      </c>
      <c r="G142" s="2" cm="1">
        <f t="array" ref="G142">INDEX(A142:F142,1,VLOOKUP($I$3,$J$306:$L$311,$L$305,))</f>
        <v>0</v>
      </c>
      <c r="H142" s="9"/>
      <c r="I142" s="324"/>
      <c r="J142" s="298"/>
      <c r="K142" s="30" t="s">
        <v>213</v>
      </c>
      <c r="L142" s="41"/>
      <c r="M142" s="275" t="s">
        <v>109</v>
      </c>
      <c r="N142" s="19"/>
      <c r="O142" s="20"/>
      <c r="P142" s="76" t="s">
        <v>197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IF(AND(OR($V$3=$V$305,$V$3=$V$307,$V$3=$V$308),OR($R$3=$R$305,$R$3&gt;$R$307),$T$3&lt;&gt;$T$307),1,0)</f>
        <v>0</v>
      </c>
      <c r="G143" s="2" cm="1">
        <f t="array" ref="G143">INDEX(A143:F143,1,VLOOKUP($I$3,$J$306:$L$311,$L$305,))</f>
        <v>0</v>
      </c>
      <c r="H143" s="9"/>
      <c r="I143" s="324"/>
      <c r="J143" s="298"/>
      <c r="K143" s="294" t="s">
        <v>234</v>
      </c>
      <c r="L143" s="305"/>
      <c r="M143" s="326"/>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INDEX(A144:F144,1,VLOOKUP($I$3,$J$306:$L$311,$L$305,))</f>
        <v>1</v>
      </c>
      <c r="H144" s="9"/>
      <c r="I144" s="324"/>
      <c r="J144" s="104"/>
      <c r="K144" s="22"/>
      <c r="L144" s="88"/>
      <c r="M144" s="58"/>
      <c r="N144" s="286"/>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INDEX(A145:F145,1,VLOOKUP($I$3,$J$306:$L$311,$L$305,))</f>
        <v>1</v>
      </c>
      <c r="H145" s="9"/>
      <c r="I145" s="324"/>
      <c r="J145" s="297" t="s">
        <v>226</v>
      </c>
      <c r="K145" s="30" t="s">
        <v>36</v>
      </c>
      <c r="L145" s="305"/>
      <c r="M145" s="306"/>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INDEX(A146:F146,1,VLOOKUP($I$3,$J$306:$L$311,$L$305,))</f>
        <v>1</v>
      </c>
      <c r="H146" s="9"/>
      <c r="I146" s="324"/>
      <c r="J146" s="298"/>
      <c r="K146" s="30" t="s">
        <v>39</v>
      </c>
      <c r="L146" s="305"/>
      <c r="M146" s="306"/>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INDEX(A147:F147,1,VLOOKUP($I$3,$J$306:$L$311,$L$305,))</f>
        <v>1</v>
      </c>
      <c r="H147" s="9"/>
      <c r="I147" s="324"/>
      <c r="J147" s="298"/>
      <c r="K147" s="30" t="s">
        <v>40</v>
      </c>
      <c r="L147" s="307"/>
      <c r="M147" s="308"/>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INDEX(A148:F148,1,VLOOKUP($I$3,$J$306:$L$311,$L$305,))</f>
        <v>1</v>
      </c>
      <c r="H148" s="9"/>
      <c r="I148" s="324"/>
      <c r="J148" s="298"/>
      <c r="K148" s="299"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INDEX(A149:F149,1,VLOOKUP($I$3,$J$306:$L$311,$L$305,))</f>
        <v>1</v>
      </c>
      <c r="H149" s="9"/>
      <c r="I149" s="324"/>
      <c r="J149" s="298"/>
      <c r="K149" s="300"/>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INDEX(A150:F150,1,VLOOKUP($I$3,$J$306:$L$311,$L$305,))</f>
        <v>1</v>
      </c>
      <c r="H150" s="9"/>
      <c r="I150" s="324"/>
      <c r="J150" s="298"/>
      <c r="K150" s="300"/>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INDEX(A151:F151,1,VLOOKUP($I$3,$J$306:$L$311,$L$305,))</f>
        <v>1</v>
      </c>
      <c r="H151" s="9"/>
      <c r="I151" s="324"/>
      <c r="J151" s="298"/>
      <c r="K151" s="300"/>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INDEX(A152:F152,1,VLOOKUP($I$3,$J$306:$L$311,$L$305,))</f>
        <v>1</v>
      </c>
      <c r="H152" s="9"/>
      <c r="I152" s="324"/>
      <c r="J152" s="298"/>
      <c r="K152" s="300"/>
      <c r="L152" s="305"/>
      <c r="M152" s="306"/>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INDEX(A153:F153,1,VLOOKUP($I$3,$J$306:$L$311,$L$305,))</f>
        <v>1</v>
      </c>
      <c r="H153" s="9"/>
      <c r="I153" s="324"/>
      <c r="J153" s="298"/>
      <c r="K153" s="300"/>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INDEX(A154:F154,1,VLOOKUP($I$3,$J$306:$L$311,$L$305,))</f>
        <v>1</v>
      </c>
      <c r="H154" s="9"/>
      <c r="I154" s="324"/>
      <c r="J154" s="298"/>
      <c r="K154" s="301"/>
      <c r="L154" s="305"/>
      <c r="M154" s="306"/>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INDEX(A155:F155,1,VLOOKUP($I$3,$J$306:$L$311,$L$305,))</f>
        <v>1</v>
      </c>
      <c r="H155" s="9"/>
      <c r="I155" s="324"/>
      <c r="J155" s="298"/>
      <c r="K155" s="299"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INDEX(A156:F156,1,VLOOKUP($I$3,$J$306:$L$311,$L$305,))</f>
        <v>1</v>
      </c>
      <c r="H156" s="9"/>
      <c r="I156" s="324"/>
      <c r="J156" s="298"/>
      <c r="K156" s="300"/>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INDEX(A157:F157,1,VLOOKUP($I$3,$J$306:$L$311,$L$305,))</f>
        <v>1</v>
      </c>
      <c r="H157" s="9"/>
      <c r="I157" s="324"/>
      <c r="J157" s="298"/>
      <c r="K157" s="301"/>
      <c r="L157" s="302"/>
      <c r="M157" s="302"/>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INDEX(A158:F158,1,VLOOKUP($I$3,$J$306:$L$311,$L$305,))</f>
        <v>1</v>
      </c>
      <c r="H158" s="9"/>
      <c r="I158" s="324"/>
      <c r="J158" s="298"/>
      <c r="K158" s="299" t="s">
        <v>228</v>
      </c>
      <c r="L158" s="321"/>
      <c r="M158" s="322"/>
      <c r="N158" s="19"/>
      <c r="O158" s="20"/>
      <c r="P158" s="76" t="s">
        <v>72</v>
      </c>
      <c r="Q158" s="80"/>
      <c r="R158" s="23"/>
      <c r="S158" s="24"/>
      <c r="T158" s="24"/>
      <c r="U158" s="24"/>
      <c r="V158" s="24"/>
      <c r="W158" s="24"/>
      <c r="X158" s="40" t="str">
        <f>IF(SUM($N158:$N160)=0,"",IF($Q158=1,"適","不適"))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INDEX(A159:F159,1,VLOOKUP($I$3,$J$306:$L$311,$L$305,))</f>
        <v>1</v>
      </c>
      <c r="H159" s="9"/>
      <c r="I159" s="324"/>
      <c r="J159" s="298"/>
      <c r="K159" s="300"/>
      <c r="L159" s="305"/>
      <c r="M159" s="306"/>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INDEX(A160:F160,1,VLOOKUP($I$3,$J$306:$L$311,$L$305,))</f>
        <v>1</v>
      </c>
      <c r="H160" s="9"/>
      <c r="I160" s="324"/>
      <c r="J160" s="298"/>
      <c r="K160" s="301"/>
      <c r="L160" s="305"/>
      <c r="M160" s="306"/>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INDEX(A161:F161,1,VLOOKUP($I$3,$J$306:$L$311,$L$305,))</f>
        <v>1</v>
      </c>
      <c r="H161" s="9"/>
      <c r="I161" s="324"/>
      <c r="J161" s="298"/>
      <c r="K161" s="299"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INDEX(A162:F162,1,VLOOKUP($I$3,$J$306:$L$311,$L$305,))</f>
        <v>1</v>
      </c>
      <c r="H162" s="9"/>
      <c r="I162" s="324"/>
      <c r="J162" s="298"/>
      <c r="K162" s="301"/>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INDEX(A163:F163,1,VLOOKUP($I$3,$J$306:$L$311,$L$305,))</f>
        <v>1</v>
      </c>
      <c r="H163" s="9"/>
      <c r="I163" s="324"/>
      <c r="J163" s="298"/>
      <c r="K163" s="299"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INDEX(A164:F164,1,VLOOKUP($I$3,$J$306:$L$311,$L$305,))</f>
        <v>1</v>
      </c>
      <c r="H164" s="9"/>
      <c r="I164" s="324"/>
      <c r="J164" s="298"/>
      <c r="K164" s="301"/>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INDEX(A165:F165,1,VLOOKUP($I$3,$J$306:$L$311,$L$305,))</f>
        <v>1</v>
      </c>
      <c r="H165" s="9"/>
      <c r="I165" s="324"/>
      <c r="J165" s="298"/>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IF(AND(OR($V$3=$V$305,$V$3=$V$307,$V$3=$V$308),OR($R$3=$R$305,$R$3&gt;$R$308),$T$3&lt;&gt;$T$307),1,0)</f>
        <v>0</v>
      </c>
      <c r="B166" s="2">
        <f t="shared" si="5"/>
        <v>0</v>
      </c>
      <c r="C166" s="2">
        <f t="shared" si="5"/>
        <v>0</v>
      </c>
      <c r="D166" s="2">
        <f t="shared" si="5"/>
        <v>0</v>
      </c>
      <c r="F166" s="2">
        <f>IF(AND(OR($V$3=$V$305,$V$3=$V$307,$V$3=$V$308),OR($R$3=$R$305,$R$3&gt;$R$308),$T$3&lt;&gt;$T$307),1,0)</f>
        <v>0</v>
      </c>
      <c r="G166" s="2" cm="1">
        <f t="array" ref="G166">INDEX(A166:F166,1,VLOOKUP($I$3,$J$306:$L$311,$L$305,))</f>
        <v>0</v>
      </c>
      <c r="H166" s="9"/>
      <c r="I166" s="324"/>
      <c r="J166" s="298"/>
      <c r="K166" s="30" t="s">
        <v>213</v>
      </c>
      <c r="L166" s="41"/>
      <c r="M166" s="275" t="s">
        <v>109</v>
      </c>
      <c r="N166" s="19"/>
      <c r="O166" s="20"/>
      <c r="P166" s="76" t="s">
        <v>197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IF(AND(OR($V$3=$V$305,$V$3=$V$307,$V$3=$V$308),OR($R$3=$R$305,$R$3&gt;$R$308),$T$3&lt;&gt;$T$307),1,0)</f>
        <v>0</v>
      </c>
      <c r="G167" s="2" cm="1">
        <f t="array" ref="G167">INDEX(A167:F167,1,VLOOKUP($I$3,$J$306:$L$311,$L$305,))</f>
        <v>0</v>
      </c>
      <c r="H167" s="9"/>
      <c r="I167" s="324"/>
      <c r="J167" s="298"/>
      <c r="K167" s="294" t="s">
        <v>234</v>
      </c>
      <c r="L167" s="305"/>
      <c r="M167" s="326"/>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INDEX(A168:F168,1,VLOOKUP($I$3,$J$306:$L$311,$L$305,))</f>
        <v>1</v>
      </c>
      <c r="H168" s="9"/>
      <c r="I168" s="285"/>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INDEX(A169:F169,1,VLOOKUP($I$3,$J$306:$L$311,$L$305,))</f>
        <v>0</v>
      </c>
      <c r="H169" s="9"/>
      <c r="I169" s="323" t="s">
        <v>80</v>
      </c>
      <c r="J169" s="297" t="s">
        <v>224</v>
      </c>
      <c r="K169" s="18" t="s">
        <v>36</v>
      </c>
      <c r="L169" s="347"/>
      <c r="M169" s="34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INDEX(A170:F170,1,VLOOKUP($I$3,$J$306:$L$311,$L$305,))</f>
        <v>0</v>
      </c>
      <c r="H170" s="9"/>
      <c r="I170" s="324"/>
      <c r="J170" s="298"/>
      <c r="K170" s="30" t="s">
        <v>39</v>
      </c>
      <c r="L170" s="305"/>
      <c r="M170" s="306"/>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INDEX(A171:F171,1,VLOOKUP($I$3,$J$306:$L$311,$L$305,))</f>
        <v>0</v>
      </c>
      <c r="H171" s="9"/>
      <c r="I171" s="324"/>
      <c r="J171" s="298"/>
      <c r="K171" s="30" t="s">
        <v>40</v>
      </c>
      <c r="L171" s="307"/>
      <c r="M171" s="308"/>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INDEX(A172:F172,1,VLOOKUP($I$3,$J$306:$L$311,$L$305,))</f>
        <v>0</v>
      </c>
      <c r="H172" s="9"/>
      <c r="I172" s="324"/>
      <c r="J172" s="298"/>
      <c r="K172" s="299"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INDEX(A173:F173,1,VLOOKUP($I$3,$J$306:$L$311,$L$305,))</f>
        <v>0</v>
      </c>
      <c r="H173" s="9"/>
      <c r="I173" s="324"/>
      <c r="J173" s="298"/>
      <c r="K173" s="300"/>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INDEX(A174:F174,1,VLOOKUP($I$3,$J$306:$L$311,$L$305,))</f>
        <v>0</v>
      </c>
      <c r="H174" s="9"/>
      <c r="I174" s="324"/>
      <c r="J174" s="298"/>
      <c r="K174" s="300"/>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INDEX(A175:F175,1,VLOOKUP($I$3,$J$306:$L$311,$L$305,))</f>
        <v>0</v>
      </c>
      <c r="H175" s="9"/>
      <c r="I175" s="324"/>
      <c r="J175" s="298"/>
      <c r="K175" s="300"/>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INDEX(A176:F176,1,VLOOKUP($I$3,$J$306:$L$311,$L$305,))</f>
        <v>0</v>
      </c>
      <c r="H176" s="9"/>
      <c r="I176" s="324"/>
      <c r="J176" s="298"/>
      <c r="K176" s="300"/>
      <c r="L176" s="347"/>
      <c r="M176" s="34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INDEX(A177:F177,1,VLOOKUP($I$3,$J$306:$L$311,$L$305,))</f>
        <v>0</v>
      </c>
      <c r="H177" s="9"/>
      <c r="I177" s="324"/>
      <c r="J177" s="298"/>
      <c r="K177" s="300"/>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INDEX(A178:F178,1,VLOOKUP($I$3,$J$306:$L$311,$L$305,))</f>
        <v>0</v>
      </c>
      <c r="H178" s="9"/>
      <c r="I178" s="324"/>
      <c r="J178" s="298"/>
      <c r="K178" s="301"/>
      <c r="L178" s="305"/>
      <c r="M178" s="306"/>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INDEX(A179:F179,1,VLOOKUP($I$3,$J$306:$L$311,$L$305,))</f>
        <v>0</v>
      </c>
      <c r="H179" s="9"/>
      <c r="I179" s="324"/>
      <c r="J179" s="298"/>
      <c r="K179" s="299"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INDEX(A180:F180,1,VLOOKUP($I$3,$J$306:$L$311,$L$305,))</f>
        <v>0</v>
      </c>
      <c r="H180" s="9"/>
      <c r="I180" s="324"/>
      <c r="J180" s="298"/>
      <c r="K180" s="300"/>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INDEX(A181:F181,1,VLOOKUP($I$3,$J$306:$L$311,$L$305,))</f>
        <v>0</v>
      </c>
      <c r="H181" s="9"/>
      <c r="I181" s="324"/>
      <c r="J181" s="298"/>
      <c r="K181" s="301"/>
      <c r="L181" s="302"/>
      <c r="M181" s="302"/>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INDEX(A182:F182,1,VLOOKUP($I$3,$J$306:$L$311,$L$305,))</f>
        <v>0</v>
      </c>
      <c r="H182" s="9"/>
      <c r="I182" s="324"/>
      <c r="J182" s="298"/>
      <c r="K182" s="299" t="s">
        <v>228</v>
      </c>
      <c r="L182" s="321"/>
      <c r="M182" s="322"/>
      <c r="N182" s="19"/>
      <c r="O182" s="36"/>
      <c r="P182" s="79" t="s">
        <v>72</v>
      </c>
      <c r="Q182" s="80"/>
      <c r="R182" s="78"/>
      <c r="S182" s="24"/>
      <c r="T182" s="24"/>
      <c r="U182" s="24"/>
      <c r="V182" s="24"/>
      <c r="W182" s="24"/>
      <c r="X182" s="40" t="str">
        <f>IF(SUM($N182:$N184)=0,"",IF($Q182=1,"適","不適"))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INDEX(A183:F183,1,VLOOKUP($I$3,$J$306:$L$311,$L$305,))</f>
        <v>0</v>
      </c>
      <c r="H183" s="9"/>
      <c r="I183" s="324"/>
      <c r="J183" s="298"/>
      <c r="K183" s="300"/>
      <c r="L183" s="305"/>
      <c r="M183" s="306"/>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INDEX(A184:F184,1,VLOOKUP($I$3,$J$306:$L$311,$L$305,))</f>
        <v>0</v>
      </c>
      <c r="H184" s="9"/>
      <c r="I184" s="324"/>
      <c r="J184" s="298"/>
      <c r="K184" s="301"/>
      <c r="L184" s="305"/>
      <c r="M184" s="306"/>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INDEX(A185:F185,1,VLOOKUP($I$3,$J$306:$L$311,$L$305,))</f>
        <v>0</v>
      </c>
      <c r="H185" s="9"/>
      <c r="I185" s="324"/>
      <c r="J185" s="298"/>
      <c r="K185" s="299"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INDEX(A186:F186,1,VLOOKUP($I$3,$J$306:$L$311,$L$305,))</f>
        <v>0</v>
      </c>
      <c r="H186" s="9"/>
      <c r="I186" s="324"/>
      <c r="J186" s="298"/>
      <c r="K186" s="301"/>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INDEX(A187:F187,1,VLOOKUP($I$3,$J$306:$L$311,$L$305,))</f>
        <v>0</v>
      </c>
      <c r="H187" s="9"/>
      <c r="I187" s="324"/>
      <c r="J187" s="298"/>
      <c r="K187" s="299"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INDEX(A188:F188,1,VLOOKUP($I$3,$J$306:$L$311,$L$305,))</f>
        <v>0</v>
      </c>
      <c r="H188" s="9"/>
      <c r="I188" s="324"/>
      <c r="J188" s="298"/>
      <c r="K188" s="301"/>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INDEX(A189:F189,1,VLOOKUP($I$3,$J$306:$L$311,$L$305,))</f>
        <v>0</v>
      </c>
      <c r="H189" s="9"/>
      <c r="I189" s="324"/>
      <c r="J189" s="298"/>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IF(AND(OR($V$3=$V$305,$V$3=$V$307,$V$3=$V$308),$T$3&lt;&gt;$T$307),1,0)</f>
        <v>1</v>
      </c>
      <c r="B190" s="2">
        <f>IF(AND(OR($V$3=$V$305,$V$3=$V$307,$V$3=$V$308),$T$3&lt;&gt;$T$307),1,0)</f>
        <v>1</v>
      </c>
      <c r="G190" s="2" cm="1">
        <f t="array" ref="G190">INDEX(A190:F190,1,VLOOKUP($I$3,$J$306:$L$311,$L$305,))</f>
        <v>0</v>
      </c>
      <c r="H190" s="9"/>
      <c r="I190" s="324"/>
      <c r="J190" s="298"/>
      <c r="K190" s="30" t="s">
        <v>213</v>
      </c>
      <c r="L190" s="41"/>
      <c r="M190" s="275" t="s">
        <v>109</v>
      </c>
      <c r="N190" s="19"/>
      <c r="O190" s="20"/>
      <c r="P190" s="76" t="s">
        <v>197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IF(AND(OR($V$3=$V$305,$V$3=$V$307,$V$3=$V$308),$T$3&lt;&gt;$T$307),1,0)</f>
        <v>1</v>
      </c>
      <c r="B191" s="2">
        <f>IF(AND(OR($V$3=$V$305,$V$3=$V$307,$V$3=$V$308),$T$3&lt;&gt;$T$307),1,0)</f>
        <v>1</v>
      </c>
      <c r="G191" s="2" cm="1">
        <f t="array" ref="G191">INDEX(A191:F191,1,VLOOKUP($I$3,$J$306:$L$311,$L$305,))</f>
        <v>0</v>
      </c>
      <c r="H191" s="9"/>
      <c r="I191" s="324"/>
      <c r="J191" s="298"/>
      <c r="K191" s="294" t="s">
        <v>234</v>
      </c>
      <c r="L191" s="305"/>
      <c r="M191" s="326"/>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INDEX(A192:F192,1,VLOOKUP($I$3,$J$306:$L$311,$L$305,))</f>
        <v>0</v>
      </c>
      <c r="H192" s="9"/>
      <c r="I192" s="324"/>
      <c r="J192" s="284"/>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INDEX(A193:F193,1,VLOOKUP($I$3,$J$306:$L$311,$L$305,))</f>
        <v>0</v>
      </c>
      <c r="H193" s="9"/>
      <c r="I193" s="324"/>
      <c r="J193" s="297" t="s">
        <v>225</v>
      </c>
      <c r="K193" s="30" t="s">
        <v>36</v>
      </c>
      <c r="L193" s="305"/>
      <c r="M193" s="306"/>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INDEX(A194:F194,1,VLOOKUP($I$3,$J$306:$L$311,$L$305,))</f>
        <v>0</v>
      </c>
      <c r="H194" s="9"/>
      <c r="I194" s="324"/>
      <c r="J194" s="298"/>
      <c r="K194" s="30" t="s">
        <v>39</v>
      </c>
      <c r="L194" s="305"/>
      <c r="M194" s="306"/>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INDEX(A195:F195,1,VLOOKUP($I$3,$J$306:$L$311,$L$305,))</f>
        <v>0</v>
      </c>
      <c r="H195" s="9"/>
      <c r="I195" s="324"/>
      <c r="J195" s="298"/>
      <c r="K195" s="30" t="s">
        <v>40</v>
      </c>
      <c r="L195" s="307"/>
      <c r="M195" s="308"/>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INDEX(A196:F196,1,VLOOKUP($I$3,$J$306:$L$311,$L$305,))</f>
        <v>0</v>
      </c>
      <c r="H196" s="9"/>
      <c r="I196" s="324"/>
      <c r="J196" s="298"/>
      <c r="K196" s="299"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INDEX(A197:F197,1,VLOOKUP($I$3,$J$306:$L$311,$L$305,))</f>
        <v>0</v>
      </c>
      <c r="H197" s="9"/>
      <c r="I197" s="324"/>
      <c r="J197" s="298"/>
      <c r="K197" s="300"/>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INDEX(A198:F198,1,VLOOKUP($I$3,$J$306:$L$311,$L$305,))</f>
        <v>0</v>
      </c>
      <c r="H198" s="9"/>
      <c r="I198" s="324"/>
      <c r="J198" s="298"/>
      <c r="K198" s="300"/>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INDEX(A199:F199,1,VLOOKUP($I$3,$J$306:$L$311,$L$305,))</f>
        <v>0</v>
      </c>
      <c r="H199" s="9"/>
      <c r="I199" s="324"/>
      <c r="J199" s="298"/>
      <c r="K199" s="300"/>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INDEX(A200:F200,1,VLOOKUP($I$3,$J$306:$L$311,$L$305,))</f>
        <v>0</v>
      </c>
      <c r="H200" s="9"/>
      <c r="I200" s="324"/>
      <c r="J200" s="298"/>
      <c r="K200" s="300"/>
      <c r="L200" s="330"/>
      <c r="M200" s="330"/>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INDEX(A201:F201,1,VLOOKUP($I$3,$J$306:$L$311,$L$305,))</f>
        <v>0</v>
      </c>
      <c r="H201" s="9"/>
      <c r="I201" s="324"/>
      <c r="J201" s="298"/>
      <c r="K201" s="300"/>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INDEX(A202:F202,1,VLOOKUP($I$3,$J$306:$L$311,$L$305,))</f>
        <v>0</v>
      </c>
      <c r="H202" s="9"/>
      <c r="I202" s="324"/>
      <c r="J202" s="298"/>
      <c r="K202" s="301"/>
      <c r="L202" s="305"/>
      <c r="M202" s="306"/>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INDEX(A203:F203,1,VLOOKUP($I$3,$J$306:$L$311,$L$305,))</f>
        <v>0</v>
      </c>
      <c r="H203" s="9"/>
      <c r="I203" s="324"/>
      <c r="J203" s="298"/>
      <c r="K203" s="299"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INDEX(A204:F204,1,VLOOKUP($I$3,$J$306:$L$311,$L$305,))</f>
        <v>0</v>
      </c>
      <c r="H204" s="9"/>
      <c r="I204" s="324"/>
      <c r="J204" s="298"/>
      <c r="K204" s="300"/>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INDEX(A205:F205,1,VLOOKUP($I$3,$J$306:$L$311,$L$305,))</f>
        <v>0</v>
      </c>
      <c r="H205" s="9"/>
      <c r="I205" s="324"/>
      <c r="J205" s="298"/>
      <c r="K205" s="301"/>
      <c r="L205" s="302"/>
      <c r="M205" s="302"/>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INDEX(A206:F206,1,VLOOKUP($I$3,$J$306:$L$311,$L$305,))</f>
        <v>0</v>
      </c>
      <c r="H206" s="9"/>
      <c r="I206" s="324"/>
      <c r="J206" s="298"/>
      <c r="K206" s="299" t="s">
        <v>228</v>
      </c>
      <c r="L206" s="321"/>
      <c r="M206" s="322"/>
      <c r="N206" s="19"/>
      <c r="O206" s="20"/>
      <c r="P206" s="76" t="s">
        <v>72</v>
      </c>
      <c r="Q206" s="80"/>
      <c r="R206" s="23"/>
      <c r="S206" s="24"/>
      <c r="T206" s="24"/>
      <c r="U206" s="24"/>
      <c r="V206" s="24"/>
      <c r="W206" s="24"/>
      <c r="X206" s="40" t="str">
        <f>IF(SUM($N206:$N208)=0,"",IF($Q206=1,"適","不適"))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INDEX(A207:F207,1,VLOOKUP($I$3,$J$306:$L$311,$L$305,))</f>
        <v>0</v>
      </c>
      <c r="H207" s="9"/>
      <c r="I207" s="324"/>
      <c r="J207" s="298"/>
      <c r="K207" s="300"/>
      <c r="L207" s="305"/>
      <c r="M207" s="306"/>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INDEX(A208:F208,1,VLOOKUP($I$3,$J$306:$L$311,$L$305,))</f>
        <v>0</v>
      </c>
      <c r="H208" s="9"/>
      <c r="I208" s="324"/>
      <c r="J208" s="298"/>
      <c r="K208" s="301"/>
      <c r="L208" s="305"/>
      <c r="M208" s="306"/>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INDEX(A209:F209,1,VLOOKUP($I$3,$J$306:$L$311,$L$305,))</f>
        <v>0</v>
      </c>
      <c r="H209" s="9"/>
      <c r="I209" s="324"/>
      <c r="J209" s="298"/>
      <c r="K209" s="299"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INDEX(A210:F210,1,VLOOKUP($I$3,$J$306:$L$311,$L$305,))</f>
        <v>0</v>
      </c>
      <c r="H210" s="9"/>
      <c r="I210" s="324"/>
      <c r="J210" s="298"/>
      <c r="K210" s="301"/>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INDEX(A211:F211,1,VLOOKUP($I$3,$J$306:$L$311,$L$305,))</f>
        <v>0</v>
      </c>
      <c r="H211" s="9"/>
      <c r="I211" s="324"/>
      <c r="J211" s="298"/>
      <c r="K211" s="299"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INDEX(A212:F212,1,VLOOKUP($I$3,$J$306:$L$311,$L$305,))</f>
        <v>0</v>
      </c>
      <c r="H212" s="9"/>
      <c r="I212" s="324"/>
      <c r="J212" s="298"/>
      <c r="K212" s="301"/>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INDEX(A213:F213,1,VLOOKUP($I$3,$J$306:$L$311,$L$305,))</f>
        <v>0</v>
      </c>
      <c r="H213" s="9"/>
      <c r="I213" s="324"/>
      <c r="J213" s="298"/>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IF(AND(OR($V$3=$V$305,$V$3=$V$307,$V$3=$V$308),OR($R$3=$R$305,$R$3&gt;=$R$307),$T$3&lt;&gt;$T$307),1,0)</f>
        <v>1</v>
      </c>
      <c r="B214" s="2">
        <f>IF(AND(OR($V$3=$V$305,$V$3=$V$307,$V$3=$V$308),OR($R$3=$R$305,$R$3&gt;=$R$307),$T$3&lt;&gt;$T$307),1,0)</f>
        <v>1</v>
      </c>
      <c r="G214" s="2" cm="1">
        <f t="array" ref="G214">INDEX(A214:F214,1,VLOOKUP($I$3,$J$306:$L$311,$L$305,))</f>
        <v>0</v>
      </c>
      <c r="H214" s="9"/>
      <c r="I214" s="324"/>
      <c r="J214" s="298"/>
      <c r="K214" s="30" t="s">
        <v>213</v>
      </c>
      <c r="L214" s="41"/>
      <c r="M214" s="275" t="s">
        <v>109</v>
      </c>
      <c r="N214" s="19"/>
      <c r="O214" s="20"/>
      <c r="P214" s="76" t="s">
        <v>197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IF(AND(OR($V$3=$V$305,$V$3=$V$307,$V$3=$V$308),OR($R$3=$R$305,$R$3&gt;=$R$307),$T$3&lt;&gt;$T$307),1,0)</f>
        <v>1</v>
      </c>
      <c r="B215" s="2">
        <f>IF(AND(OR($V$3=$V$305,$V$3=$V$307,$V$3=$V$308),OR($R$3=$R$305,$R$3&gt;=$R$307),$T$3&lt;&gt;$T$307),1,0)</f>
        <v>1</v>
      </c>
      <c r="G215" s="2" cm="1">
        <f t="array" ref="G215">INDEX(A215:F215,1,VLOOKUP($I$3,$J$306:$L$311,$L$305,))</f>
        <v>0</v>
      </c>
      <c r="H215" s="9"/>
      <c r="I215" s="324"/>
      <c r="J215" s="298"/>
      <c r="K215" s="294" t="s">
        <v>234</v>
      </c>
      <c r="L215" s="305"/>
      <c r="M215" s="326"/>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INDEX(A216:F216,1,VLOOKUP($I$3,$J$306:$L$311,$L$305,))</f>
        <v>0</v>
      </c>
      <c r="H216" s="9"/>
      <c r="I216" s="324"/>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INDEX(A217:F217,1,VLOOKUP($I$3,$J$306:$L$311,$L$305,))</f>
        <v>0</v>
      </c>
      <c r="H217" s="9"/>
      <c r="I217" s="324"/>
      <c r="J217" s="297" t="s">
        <v>226</v>
      </c>
      <c r="K217" s="30" t="s">
        <v>36</v>
      </c>
      <c r="L217" s="305"/>
      <c r="M217" s="306"/>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INDEX(A218:F218,1,VLOOKUP($I$3,$J$306:$L$311,$L$305,))</f>
        <v>0</v>
      </c>
      <c r="H218" s="9"/>
      <c r="I218" s="324"/>
      <c r="J218" s="298"/>
      <c r="K218" s="30" t="s">
        <v>39</v>
      </c>
      <c r="L218" s="305"/>
      <c r="M218" s="306"/>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INDEX(A219:F219,1,VLOOKUP($I$3,$J$306:$L$311,$L$305,))</f>
        <v>0</v>
      </c>
      <c r="H219" s="9"/>
      <c r="I219" s="324"/>
      <c r="J219" s="298"/>
      <c r="K219" s="30" t="s">
        <v>40</v>
      </c>
      <c r="L219" s="307"/>
      <c r="M219" s="308"/>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INDEX(A220:F220,1,VLOOKUP($I$3,$J$306:$L$311,$L$305,))</f>
        <v>0</v>
      </c>
      <c r="H220" s="9"/>
      <c r="I220" s="324"/>
      <c r="J220" s="298"/>
      <c r="K220" s="299"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INDEX(A221:F221,1,VLOOKUP($I$3,$J$306:$L$311,$L$305,))</f>
        <v>0</v>
      </c>
      <c r="H221" s="9"/>
      <c r="I221" s="324"/>
      <c r="J221" s="298"/>
      <c r="K221" s="300"/>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INDEX(A222:F222,1,VLOOKUP($I$3,$J$306:$L$311,$L$305,))</f>
        <v>0</v>
      </c>
      <c r="H222" s="9"/>
      <c r="I222" s="324"/>
      <c r="J222" s="298"/>
      <c r="K222" s="300"/>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INDEX(A223:F223,1,VLOOKUP($I$3,$J$306:$L$311,$L$305,))</f>
        <v>0</v>
      </c>
      <c r="H223" s="9"/>
      <c r="I223" s="324"/>
      <c r="J223" s="298"/>
      <c r="K223" s="300"/>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INDEX(A224:F224,1,VLOOKUP($I$3,$J$306:$L$311,$L$305,))</f>
        <v>0</v>
      </c>
      <c r="H224" s="9"/>
      <c r="I224" s="324"/>
      <c r="J224" s="298"/>
      <c r="K224" s="300"/>
      <c r="L224" s="330"/>
      <c r="M224" s="330"/>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INDEX(A225:F225,1,VLOOKUP($I$3,$J$306:$L$311,$L$305,))</f>
        <v>0</v>
      </c>
      <c r="H225" s="9"/>
      <c r="I225" s="324"/>
      <c r="J225" s="298"/>
      <c r="K225" s="300"/>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INDEX(A226:F226,1,VLOOKUP($I$3,$J$306:$L$311,$L$305,))</f>
        <v>0</v>
      </c>
      <c r="H226" s="9"/>
      <c r="I226" s="324"/>
      <c r="J226" s="298"/>
      <c r="K226" s="301"/>
      <c r="L226" s="305"/>
      <c r="M226" s="306"/>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INDEX(A227:F227,1,VLOOKUP($I$3,$J$306:$L$311,$L$305,))</f>
        <v>0</v>
      </c>
      <c r="H227" s="9"/>
      <c r="I227" s="324"/>
      <c r="J227" s="298"/>
      <c r="K227" s="299"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INDEX(A228:F228,1,VLOOKUP($I$3,$J$306:$L$311,$L$305,))</f>
        <v>0</v>
      </c>
      <c r="H228" s="9"/>
      <c r="I228" s="324"/>
      <c r="J228" s="298"/>
      <c r="K228" s="300"/>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INDEX(A229:F229,1,VLOOKUP($I$3,$J$306:$L$311,$L$305,))</f>
        <v>0</v>
      </c>
      <c r="H229" s="9"/>
      <c r="I229" s="324"/>
      <c r="J229" s="298"/>
      <c r="K229" s="301"/>
      <c r="L229" s="302"/>
      <c r="M229" s="302"/>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INDEX(A230:F230,1,VLOOKUP($I$3,$J$306:$L$311,$L$305,))</f>
        <v>0</v>
      </c>
      <c r="H230" s="9"/>
      <c r="I230" s="324"/>
      <c r="J230" s="298"/>
      <c r="K230" s="299" t="s">
        <v>228</v>
      </c>
      <c r="L230" s="321"/>
      <c r="M230" s="322"/>
      <c r="N230" s="19"/>
      <c r="O230" s="20"/>
      <c r="P230" s="76" t="s">
        <v>72</v>
      </c>
      <c r="Q230" s="80"/>
      <c r="R230" s="23"/>
      <c r="S230" s="24"/>
      <c r="T230" s="24"/>
      <c r="U230" s="24"/>
      <c r="V230" s="24"/>
      <c r="W230" s="24"/>
      <c r="X230" s="40" t="str">
        <f>IF(SUM($N230:$N232)=0,"",IF($Q230=1,"適","不適"))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INDEX(A231:F231,1,VLOOKUP($I$3,$J$306:$L$311,$L$305,))</f>
        <v>0</v>
      </c>
      <c r="H231" s="9"/>
      <c r="I231" s="324"/>
      <c r="J231" s="298"/>
      <c r="K231" s="300"/>
      <c r="L231" s="305"/>
      <c r="M231" s="306"/>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INDEX(A232:F232,1,VLOOKUP($I$3,$J$306:$L$311,$L$305,))</f>
        <v>0</v>
      </c>
      <c r="H232" s="9"/>
      <c r="I232" s="324"/>
      <c r="J232" s="298"/>
      <c r="K232" s="301"/>
      <c r="L232" s="305"/>
      <c r="M232" s="306"/>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INDEX(A233:F233,1,VLOOKUP($I$3,$J$306:$L$311,$L$305,))</f>
        <v>0</v>
      </c>
      <c r="H233" s="9"/>
      <c r="I233" s="324"/>
      <c r="J233" s="298"/>
      <c r="K233" s="299"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INDEX(A234:F234,1,VLOOKUP($I$3,$J$306:$L$311,$L$305,))</f>
        <v>0</v>
      </c>
      <c r="H234" s="9"/>
      <c r="I234" s="324"/>
      <c r="J234" s="298"/>
      <c r="K234" s="301"/>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INDEX(A235:F235,1,VLOOKUP($I$3,$J$306:$L$311,$L$305,))</f>
        <v>0</v>
      </c>
      <c r="H235" s="9"/>
      <c r="I235" s="324"/>
      <c r="J235" s="298"/>
      <c r="K235" s="299"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INDEX(A236:F236,1,VLOOKUP($I$3,$J$306:$L$311,$L$305,))</f>
        <v>0</v>
      </c>
      <c r="H236" s="9"/>
      <c r="I236" s="324"/>
      <c r="J236" s="298"/>
      <c r="K236" s="301"/>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INDEX(A237:F237,1,VLOOKUP($I$3,$J$306:$L$311,$L$305,))</f>
        <v>0</v>
      </c>
      <c r="H237" s="9"/>
      <c r="I237" s="324"/>
      <c r="J237" s="298"/>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IF(AND(OR($V$3=$V$305,$V$3=$V$307,$V$3=$V$308),OR($R$3=$R$305,$R$3&gt;=$R$308),$T$3&lt;&gt;$T$307),1,0)</f>
        <v>0</v>
      </c>
      <c r="B238" s="2">
        <f>IF(AND(OR($V$3=$V$305,$V$3=$V$307,$V$3=$V$308),OR($R$3=$R$305,$R$3&gt;=$R$308),$T$3&lt;&gt;$T$307),1,0)</f>
        <v>0</v>
      </c>
      <c r="G238" s="2" cm="1">
        <f t="array" ref="G238">INDEX(A238:F238,1,VLOOKUP($I$3,$J$306:$L$311,$L$305,))</f>
        <v>0</v>
      </c>
      <c r="H238" s="9"/>
      <c r="I238" s="324"/>
      <c r="J238" s="298"/>
      <c r="K238" s="30" t="s">
        <v>213</v>
      </c>
      <c r="L238" s="41"/>
      <c r="M238" s="275" t="s">
        <v>109</v>
      </c>
      <c r="N238" s="19"/>
      <c r="O238" s="20"/>
      <c r="P238" s="76" t="s">
        <v>197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IF(AND(OR($V$3=$V$305,$V$3=$V$307,$V$3=$V$308),OR($R$3=$R$305,$R$3&gt;=$R$308),$T$3&lt;&gt;$T$307),1,0)</f>
        <v>0</v>
      </c>
      <c r="B239" s="2">
        <f>IF(AND(OR($V$3=$V$305,$V$3=$V$307,$V$3=$V$308),OR($R$3=$R$305,$R$3&gt;=$R$308),$T$3&lt;&gt;$T$307),1,0)</f>
        <v>0</v>
      </c>
      <c r="G239" s="2" cm="1">
        <f t="array" ref="G239">INDEX(A239:F239,1,VLOOKUP($I$3,$J$306:$L$311,$L$305,))</f>
        <v>0</v>
      </c>
      <c r="H239" s="9"/>
      <c r="I239" s="324"/>
      <c r="J239" s="298"/>
      <c r="K239" s="294" t="s">
        <v>234</v>
      </c>
      <c r="L239" s="305"/>
      <c r="M239" s="326"/>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INDEX(A240:F240,1,VLOOKUP($I$3,$J$306:$L$311,$L$305,))</f>
        <v>0</v>
      </c>
      <c r="H240" s="9"/>
      <c r="I240" s="287"/>
      <c r="J240" s="104"/>
      <c r="K240" s="87"/>
      <c r="L240" s="288"/>
      <c r="M240" s="227"/>
      <c r="N240" s="288"/>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INDEX(A241:F241,1,VLOOKUP($I$3,$J$306:$L$311,$L$305,))</f>
        <v>1</v>
      </c>
      <c r="H241" s="9"/>
      <c r="I241" s="363" t="s">
        <v>233</v>
      </c>
      <c r="J241" s="363"/>
      <c r="K241" s="366" t="s">
        <v>82</v>
      </c>
      <c r="L241" s="122"/>
      <c r="M241" s="123" t="s">
        <v>83</v>
      </c>
      <c r="N241" s="124"/>
      <c r="O241" s="114"/>
      <c r="P241" s="115"/>
      <c r="Q241" s="116"/>
      <c r="R241" s="117" t="str">
        <f>IF($N241="","",$AK241)</f>
        <v/>
      </c>
      <c r="S241" s="118"/>
      <c r="T241" s="118"/>
      <c r="U241" s="118"/>
      <c r="V241" s="118"/>
      <c r="W241" s="118"/>
      <c r="X241" s="119"/>
      <c r="Y241" s="398" t="s">
        <v>81</v>
      </c>
      <c r="Z241" s="27" cm="1">
        <f t="array" ref="Z241">INDEX($AC241:$AH241,1,VLOOKUP($I$3,$J$306:$L$311,3,))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INDEX(A242:F242,1,VLOOKUP($I$3,$J$306:$L$311,$L$305,))</f>
        <v>1</v>
      </c>
      <c r="H242" s="9"/>
      <c r="I242" s="363"/>
      <c r="J242" s="363"/>
      <c r="K242" s="367"/>
      <c r="L242" s="122"/>
      <c r="M242" s="123" t="s">
        <v>85</v>
      </c>
      <c r="N242" s="124"/>
      <c r="O242" s="125"/>
      <c r="P242" s="126"/>
      <c r="Q242" s="127"/>
      <c r="R242" s="128" t="str">
        <f>IF(AND(N242=1,N243=1),$AK242,"")</f>
        <v/>
      </c>
      <c r="S242" s="129"/>
      <c r="T242" s="129"/>
      <c r="U242" s="129"/>
      <c r="V242" s="129"/>
      <c r="W242" s="129"/>
      <c r="X242" s="130"/>
      <c r="Y242" s="39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INDEX(A243:F243,1,VLOOKUP($I$3,$J$306:$L$311,$L$305,))</f>
        <v>1</v>
      </c>
      <c r="H243" s="9"/>
      <c r="I243" s="363"/>
      <c r="J243" s="363"/>
      <c r="K243" s="367"/>
      <c r="L243" s="401" t="s">
        <v>6</v>
      </c>
      <c r="M243" s="402"/>
      <c r="N243" s="124"/>
      <c r="O243" s="125"/>
      <c r="P243" s="126"/>
      <c r="Q243" s="127"/>
      <c r="R243" s="132"/>
      <c r="S243" s="129"/>
      <c r="T243" s="129"/>
      <c r="U243" s="129"/>
      <c r="V243" s="129"/>
      <c r="W243" s="129"/>
      <c r="X243" s="130"/>
      <c r="Y243" s="39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INDEX(A244:F244,1,VLOOKUP($I$3,$J$306:$L$311,$L$305,))</f>
        <v>1</v>
      </c>
      <c r="H244" s="9"/>
      <c r="I244" s="363"/>
      <c r="J244" s="363"/>
      <c r="K244" s="367"/>
      <c r="L244" s="122"/>
      <c r="M244" s="123" t="s">
        <v>87</v>
      </c>
      <c r="N244" s="124"/>
      <c r="O244" s="125"/>
      <c r="P244" s="126"/>
      <c r="Q244" s="127"/>
      <c r="R244" s="128" t="str">
        <f>IF(AND(N244=1,N245=1),$AK244,"")</f>
        <v/>
      </c>
      <c r="S244" s="129"/>
      <c r="T244" s="129"/>
      <c r="U244" s="129"/>
      <c r="V244" s="129"/>
      <c r="W244" s="129"/>
      <c r="X244" s="130"/>
      <c r="Y244" s="39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INDEX(A245:F245,1,VLOOKUP($I$3,$J$306:$L$311,$L$305,))</f>
        <v>1</v>
      </c>
      <c r="H245" s="9"/>
      <c r="I245" s="363"/>
      <c r="J245" s="363"/>
      <c r="K245" s="367"/>
      <c r="L245" s="401" t="s">
        <v>6</v>
      </c>
      <c r="M245" s="402"/>
      <c r="N245" s="124"/>
      <c r="O245" s="125"/>
      <c r="P245" s="126"/>
      <c r="Q245" s="127"/>
      <c r="R245" s="132"/>
      <c r="S245" s="129"/>
      <c r="T245" s="129"/>
      <c r="U245" s="129"/>
      <c r="V245" s="129"/>
      <c r="W245" s="129"/>
      <c r="X245" s="130"/>
      <c r="Y245" s="39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INDEX(A246:F246,1,VLOOKUP($I$3,$J$306:$L$311,$L$305,))</f>
        <v>1</v>
      </c>
      <c r="H246" s="9"/>
      <c r="I246" s="363"/>
      <c r="J246" s="363"/>
      <c r="K246" s="367"/>
      <c r="L246" s="133"/>
      <c r="M246" s="134" t="s">
        <v>89</v>
      </c>
      <c r="N246" s="124"/>
      <c r="O246" s="125"/>
      <c r="P246" s="135"/>
      <c r="Q246" s="22"/>
      <c r="R246" s="128" t="str">
        <f>IF($N246="","",$AK246)</f>
        <v/>
      </c>
      <c r="S246" s="129"/>
      <c r="T246" s="129"/>
      <c r="U246" s="129"/>
      <c r="V246" s="129"/>
      <c r="W246" s="129"/>
      <c r="X246" s="130"/>
      <c r="Y246" s="39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INDEX(A247:F247,1,VLOOKUP($I$3,$J$306:$L$311,$L$305,))</f>
        <v>1</v>
      </c>
      <c r="H247" s="9"/>
      <c r="I247" s="363"/>
      <c r="J247" s="363"/>
      <c r="K247" s="368"/>
      <c r="L247" s="133"/>
      <c r="M247" s="134" t="s">
        <v>91</v>
      </c>
      <c r="N247" s="124"/>
      <c r="O247" s="125"/>
      <c r="P247" s="31"/>
      <c r="Q247" s="22"/>
      <c r="R247" s="23"/>
      <c r="S247" s="129"/>
      <c r="T247" s="129"/>
      <c r="U247" s="129"/>
      <c r="V247" s="129"/>
      <c r="W247" s="129"/>
      <c r="X247" s="130"/>
      <c r="Y247" s="39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INDEX(A248:F248,1,VLOOKUP($I$3,$J$306:$L$311,$L$305,))</f>
        <v>1</v>
      </c>
      <c r="H248" s="9"/>
      <c r="I248" s="363"/>
      <c r="J248" s="363"/>
      <c r="K248" s="136" t="s">
        <v>92</v>
      </c>
      <c r="L248" s="401"/>
      <c r="M248" s="402"/>
      <c r="N248" s="124"/>
      <c r="O248" s="125"/>
      <c r="P248" s="31" t="s">
        <v>230</v>
      </c>
      <c r="Q248" s="296" t="s">
        <v>229</v>
      </c>
      <c r="R248" s="296"/>
      <c r="S248" s="296"/>
      <c r="T248" s="296"/>
      <c r="U248" s="296"/>
      <c r="V248" s="296"/>
      <c r="W248" s="152"/>
      <c r="X248" s="130"/>
      <c r="Y248" s="39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INDEX(A249:F249,1,VLOOKUP($I$3,$J$306:$L$311,$L$305,))</f>
        <v>1</v>
      </c>
      <c r="H249" s="9"/>
      <c r="I249" s="363"/>
      <c r="J249" s="363"/>
      <c r="K249" s="136" t="s">
        <v>93</v>
      </c>
      <c r="L249" s="401"/>
      <c r="M249" s="402"/>
      <c r="N249" s="124"/>
      <c r="O249" s="125"/>
      <c r="P249" s="31"/>
      <c r="Q249" s="22"/>
      <c r="R249" s="23"/>
      <c r="S249" s="32" t="str">
        <f>IF(S$250=1,AK$249,"")</f>
        <v/>
      </c>
      <c r="T249" s="129"/>
      <c r="U249" s="32" t="str">
        <f>IF(U$250=1,AM$249,"")</f>
        <v/>
      </c>
      <c r="V249" s="129"/>
      <c r="W249" s="32" t="str">
        <f>IF(W$250=1,AO$249,"")</f>
        <v/>
      </c>
      <c r="X249" s="130"/>
      <c r="Y249" s="39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INDEX(A250:F250,1,VLOOKUP($I$3,$J$306:$L$311,$L$305,))</f>
        <v>1</v>
      </c>
      <c r="H250" s="9"/>
      <c r="I250" s="363"/>
      <c r="J250" s="363"/>
      <c r="K250" s="137" t="s">
        <v>94</v>
      </c>
      <c r="L250" s="307"/>
      <c r="M250" s="308"/>
      <c r="N250" s="19"/>
      <c r="O250" s="20"/>
      <c r="P250" s="138"/>
      <c r="Q250" s="139"/>
      <c r="R250" s="37">
        <f>IF($O$3=$O$306,DATE($M$3-AM250+2,4,1),$R$25)</f>
        <v>42826</v>
      </c>
      <c r="S250" s="39" t="str">
        <f>IF($N250="","",IF(AND($L250&gt;=R250,$L250&lt;T250),1,"-"))</f>
        <v/>
      </c>
      <c r="T250" s="37">
        <f>IF($O$3=$O$306,DATE($M$3-AO250+2,4,1),$T$25)</f>
        <v>44652</v>
      </c>
      <c r="U250" s="39" t="str">
        <f>IF($N250="","",IF(AND($L250&gt;=T250,$L250&lt;V250),1,"-"))</f>
        <v/>
      </c>
      <c r="V250" s="37">
        <f>IF($O$3=$O$306,DATE($M$3-AQ250+2,4,1),$V$25)</f>
        <v>45383</v>
      </c>
      <c r="W250" s="39" t="str">
        <f>IF($N250="","",IF(AND($L250&gt;=V250),1,"-"))</f>
        <v/>
      </c>
      <c r="X250" s="82"/>
      <c r="Y250" s="39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INDEX(A251:F251,1,VLOOKUP($I$3,$J$306:$L$311,$L$305,))</f>
        <v>1</v>
      </c>
      <c r="H251" s="9"/>
      <c r="I251" s="363"/>
      <c r="J251" s="363"/>
      <c r="K251" s="141" t="s">
        <v>95</v>
      </c>
      <c r="L251" s="142"/>
      <c r="M251" s="143" t="s">
        <v>96</v>
      </c>
      <c r="N251" s="144"/>
      <c r="O251" s="145"/>
      <c r="P251" s="146"/>
      <c r="Q251" s="147"/>
      <c r="R251" s="148"/>
      <c r="S251" s="139"/>
      <c r="T251" s="148"/>
      <c r="U251" s="139"/>
      <c r="V251" s="149"/>
      <c r="W251" s="147"/>
      <c r="X251" s="150"/>
      <c r="Y251" s="40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INDEX(A252:F252,1,VLOOKUP($I$3,$J$306:$L$311,$L$305,))</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INDEX(A253:F253,1,VLOOKUP($I$3,$J$306:$L$311,$L$305,))</f>
        <v>1</v>
      </c>
      <c r="H253" s="9"/>
      <c r="I253" s="363" t="s">
        <v>219</v>
      </c>
      <c r="J253" s="363"/>
      <c r="K253" s="364"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80" t="s">
        <v>99</v>
      </c>
      <c r="Z253" s="27" cm="1">
        <f t="array" ref="Z253">INDEX($AC253:$AH253,1,VLOOKUP($I$3,$J$306:$L$311,3,))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INDEX(A254:F254,1,VLOOKUP($I$3,$J$306:$L$311,$L$305,))</f>
        <v>1</v>
      </c>
      <c r="H254" s="9"/>
      <c r="I254" s="363"/>
      <c r="J254" s="363"/>
      <c r="K254" s="364"/>
      <c r="L254" s="166"/>
      <c r="M254" s="42" t="s">
        <v>103</v>
      </c>
      <c r="N254" s="43"/>
      <c r="O254" s="44"/>
      <c r="P254" s="31"/>
      <c r="Q254" s="22"/>
      <c r="R254" s="23"/>
      <c r="S254" s="167" t="str">
        <f>IF(S253=1,AK$254,"")</f>
        <v/>
      </c>
      <c r="T254" s="68"/>
      <c r="U254" s="167" t="str">
        <f>IF(U253=1,AM$254,"")</f>
        <v/>
      </c>
      <c r="V254" s="68"/>
      <c r="W254" s="68"/>
      <c r="X254" s="82"/>
      <c r="Y254" s="381"/>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INDEX(A255:F255,1,VLOOKUP($I$3,$J$306:$L$311,$L$305,))</f>
        <v>1</v>
      </c>
      <c r="H255" s="9"/>
      <c r="I255" s="363"/>
      <c r="J255" s="363"/>
      <c r="K255" s="364"/>
      <c r="L255" s="170"/>
      <c r="M255" s="171" t="s">
        <v>104</v>
      </c>
      <c r="N255" s="172"/>
      <c r="O255" s="44"/>
      <c r="P255" s="31"/>
      <c r="Q255" s="22"/>
      <c r="R255" s="23"/>
      <c r="S255" s="129"/>
      <c r="T255" s="129"/>
      <c r="U255" s="129"/>
      <c r="V255" s="129"/>
      <c r="W255" s="129"/>
      <c r="X255" s="130"/>
      <c r="Y255" s="381"/>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INDEX(A256:F256,1,VLOOKUP($I$3,$J$306:$L$311,$L$305,))</f>
        <v>1</v>
      </c>
      <c r="H256" s="9"/>
      <c r="I256" s="363"/>
      <c r="J256" s="363"/>
      <c r="K256" s="365"/>
      <c r="L256" s="170"/>
      <c r="M256" s="173" t="s">
        <v>105</v>
      </c>
      <c r="N256" s="172"/>
      <c r="O256" s="44"/>
      <c r="P256" s="31"/>
      <c r="Q256" s="22"/>
      <c r="R256" s="23"/>
      <c r="S256" s="139"/>
      <c r="T256" s="129"/>
      <c r="U256" s="139"/>
      <c r="V256" s="129"/>
      <c r="W256" s="129"/>
      <c r="X256" s="130"/>
      <c r="Y256" s="381"/>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INDEX(A257:F257,1,VLOOKUP($I$3,$J$306:$L$311,$L$305,))</f>
        <v>1</v>
      </c>
      <c r="H257" s="9"/>
      <c r="I257" s="363"/>
      <c r="J257" s="363"/>
      <c r="K257" s="141" t="s">
        <v>95</v>
      </c>
      <c r="L257" s="174"/>
      <c r="M257" s="175" t="s">
        <v>106</v>
      </c>
      <c r="N257" s="176"/>
      <c r="O257" s="177"/>
      <c r="P257" s="135"/>
      <c r="V257" s="178"/>
      <c r="W257" s="178"/>
      <c r="X257" s="179"/>
      <c r="Y257" s="382"/>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INDEX(A258:F258,1,VLOOKUP($I$3,$J$306:$L$311,$L$305,))</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INDEX(A259:F259,1,VLOOKUP($I$3,$J$306:$L$311,$L$305,))</f>
        <v>1</v>
      </c>
      <c r="H259" s="9"/>
      <c r="I259" s="383" t="s">
        <v>107</v>
      </c>
      <c r="J259" s="383"/>
      <c r="K259" s="384" t="s">
        <v>108</v>
      </c>
      <c r="L259" s="133"/>
      <c r="M259" s="134" t="s">
        <v>109</v>
      </c>
      <c r="N259" s="124"/>
      <c r="O259" s="185"/>
      <c r="P259" s="186"/>
      <c r="Q259" s="22"/>
      <c r="R259" s="23"/>
      <c r="S259" s="129"/>
      <c r="T259" s="129"/>
      <c r="U259" s="129"/>
      <c r="V259" s="129"/>
      <c r="W259" s="129"/>
      <c r="X259" s="130"/>
      <c r="Y259" s="387" t="s">
        <v>110</v>
      </c>
      <c r="Z259" s="27" cm="1">
        <f t="array" ref="Z259">INDEX($AC259:$AH259,1,VLOOKUP($I$3,$J$306:$L$311,3,))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INDEX(A260:F260,1,VLOOKUP($I$3,$J$306:$L$311,$L$305,))</f>
        <v>1</v>
      </c>
      <c r="H260" s="9"/>
      <c r="I260" s="383"/>
      <c r="J260" s="383"/>
      <c r="K260" s="385"/>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8"/>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INDEX(A261:F261,1,VLOOKUP($I$3,$J$306:$L$311,$L$305,))</f>
        <v>1</v>
      </c>
      <c r="H261" s="9"/>
      <c r="I261" s="383"/>
      <c r="J261" s="383"/>
      <c r="K261" s="386"/>
      <c r="L261" s="133"/>
      <c r="M261" s="134" t="s">
        <v>112</v>
      </c>
      <c r="N261" s="124"/>
      <c r="O261" s="125"/>
      <c r="P261" s="31"/>
      <c r="Q261" s="22"/>
      <c r="R261" s="23"/>
      <c r="S261" s="129"/>
      <c r="T261" s="129"/>
      <c r="U261" s="129"/>
      <c r="V261" s="129"/>
      <c r="W261" s="129"/>
      <c r="X261" s="130"/>
      <c r="Y261" s="388"/>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INDEX(A262:F262,1,VLOOKUP($I$3,$J$306:$L$311,$L$305,))</f>
        <v>1</v>
      </c>
      <c r="H262" s="9"/>
      <c r="I262" s="383"/>
      <c r="J262" s="383"/>
      <c r="K262" s="192" t="s">
        <v>113</v>
      </c>
      <c r="L262" s="378"/>
      <c r="M262" s="379"/>
      <c r="N262" s="193"/>
      <c r="O262" s="194"/>
      <c r="P262" s="31"/>
      <c r="Q262" s="22"/>
      <c r="R262" s="23"/>
      <c r="S262" s="129"/>
      <c r="T262" s="129"/>
      <c r="U262" s="129"/>
      <c r="V262" s="129"/>
      <c r="W262" s="129"/>
      <c r="X262" s="130"/>
      <c r="Y262" s="388"/>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INDEX(A263:F263,1,VLOOKUP($I$3,$J$306:$L$311,$L$305,))</f>
        <v>1</v>
      </c>
      <c r="H263" s="9"/>
      <c r="I263" s="383"/>
      <c r="J263" s="383"/>
      <c r="K263" s="192" t="s">
        <v>114</v>
      </c>
      <c r="L263" s="378"/>
      <c r="M263" s="379"/>
      <c r="N263" s="193"/>
      <c r="O263" s="194"/>
      <c r="P263" s="53" t="str">
        <f>IF($I$3=$J$310,"当該地域機関"&amp;CHAR(10)&amp;"※該当すれば「1」を記入","")</f>
        <v/>
      </c>
      <c r="Q263" s="29"/>
      <c r="R263" s="23"/>
      <c r="S263" s="32" t="str">
        <f>IF($N$259="","",IF(S264=1,AK$263,""))</f>
        <v/>
      </c>
      <c r="T263" s="129"/>
      <c r="U263" s="32" t="str">
        <f>IF($N$259="","",IF(U264=1,AM$263,""))</f>
        <v/>
      </c>
      <c r="V263" s="129"/>
      <c r="W263" s="32" t="str">
        <f>IF($N$259="","",IF(W264=1,AO$263,""))</f>
        <v/>
      </c>
      <c r="X263" s="130"/>
      <c r="Y263" s="388"/>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INDEX(A264:F264,1,VLOOKUP($I$3,$J$306:$L$311,$L$305,))</f>
        <v>1</v>
      </c>
      <c r="H264" s="9"/>
      <c r="I264" s="383"/>
      <c r="J264" s="383"/>
      <c r="K264" s="30" t="s">
        <v>115</v>
      </c>
      <c r="L264" s="307"/>
      <c r="M264" s="308"/>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88"/>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INDEX(A265:F265,1,VLOOKUP($I$3,$J$306:$L$311,$L$305,))</f>
        <v>1</v>
      </c>
      <c r="H265" s="9"/>
      <c r="I265" s="383"/>
      <c r="J265" s="383"/>
      <c r="K265" s="141" t="s">
        <v>95</v>
      </c>
      <c r="L265" s="142"/>
      <c r="M265" s="143" t="s">
        <v>116</v>
      </c>
      <c r="N265" s="144"/>
      <c r="O265" s="145"/>
      <c r="P265" s="146"/>
      <c r="Q265" s="147"/>
      <c r="R265" s="148"/>
      <c r="S265" s="139"/>
      <c r="T265" s="148"/>
      <c r="U265" s="139"/>
      <c r="V265" s="149"/>
      <c r="W265" s="147"/>
      <c r="X265" s="179"/>
      <c r="Y265" s="389"/>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INDEX(A266:F266,1,VLOOKUP($I$3,$J$306:$L$311,$L$305,))</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INDEX(A267:F267,1,VLOOKUP($I$3,$J$306:$L$311,$L$305,))</f>
        <v>0</v>
      </c>
      <c r="H267" s="9"/>
      <c r="I267" s="383" t="s">
        <v>117</v>
      </c>
      <c r="J267" s="383"/>
      <c r="K267" s="364" t="s">
        <v>118</v>
      </c>
      <c r="L267" s="197"/>
      <c r="M267" s="198" t="s">
        <v>119</v>
      </c>
      <c r="N267" s="199"/>
      <c r="O267" s="200"/>
      <c r="P267" s="31"/>
      <c r="Q267" s="22"/>
      <c r="R267" s="201" t="str">
        <f>IF($N267="","",$AK267)</f>
        <v/>
      </c>
      <c r="S267" s="202"/>
      <c r="T267" s="203"/>
      <c r="U267" s="203"/>
      <c r="V267" s="118"/>
      <c r="W267" s="118"/>
      <c r="X267" s="119"/>
      <c r="Y267" s="390" t="s">
        <v>117</v>
      </c>
      <c r="Z267" s="27" t="str" cm="1">
        <f t="array" ref="Z267">INDEX($AC267:$AH267,1,VLOOKUP($I$3,$J$306:$L$311,3,))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INDEX(A268:F268,1,VLOOKUP($I$3,$J$306:$L$311,$L$305,))</f>
        <v>0</v>
      </c>
      <c r="H268" s="9"/>
      <c r="I268" s="383"/>
      <c r="J268" s="383"/>
      <c r="K268" s="364"/>
      <c r="L268" s="197"/>
      <c r="M268" s="198" t="s">
        <v>121</v>
      </c>
      <c r="N268" s="199"/>
      <c r="O268" s="200"/>
      <c r="P268" s="31"/>
      <c r="Q268" s="22"/>
      <c r="R268" s="201" t="str">
        <f>IF($N268="","",$AK268)</f>
        <v/>
      </c>
      <c r="S268" s="202"/>
      <c r="T268" s="203"/>
      <c r="U268" s="203"/>
      <c r="V268" s="118"/>
      <c r="W268" s="118"/>
      <c r="X268" s="119"/>
      <c r="Y268" s="391"/>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INDEX(A269:F269,1,VLOOKUP($I$3,$J$306:$L$311,$L$305,))</f>
        <v>0</v>
      </c>
      <c r="H269" s="9"/>
      <c r="I269" s="383"/>
      <c r="J269" s="383"/>
      <c r="K269" s="364"/>
      <c r="L269" s="207"/>
      <c r="M269" s="208" t="s">
        <v>123</v>
      </c>
      <c r="N269" s="209"/>
      <c r="O269" s="210"/>
      <c r="P269" s="31"/>
      <c r="Q269" s="22"/>
      <c r="R269" s="201" t="str">
        <f>IF($N269="","",0)</f>
        <v/>
      </c>
      <c r="S269" s="129"/>
      <c r="T269" s="129"/>
      <c r="U269" s="129"/>
      <c r="V269" s="129"/>
      <c r="W269" s="129"/>
      <c r="X269" s="130"/>
      <c r="Y269" s="391"/>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INDEX(A270:F270,1,VLOOKUP($I$3,$J$306:$L$311,$L$305,))</f>
        <v>0</v>
      </c>
      <c r="H270" s="9"/>
      <c r="I270" s="383"/>
      <c r="J270" s="383"/>
      <c r="K270" s="141" t="s">
        <v>95</v>
      </c>
      <c r="L270" s="142"/>
      <c r="M270" s="143" t="s">
        <v>124</v>
      </c>
      <c r="N270" s="211"/>
      <c r="O270" s="212"/>
      <c r="P270" s="213"/>
      <c r="Q270" s="87"/>
      <c r="R270" s="214"/>
      <c r="S270" s="178"/>
      <c r="T270" s="178"/>
      <c r="U270" s="178"/>
      <c r="V270" s="178"/>
      <c r="W270" s="178"/>
      <c r="X270" s="179"/>
      <c r="Y270" s="392"/>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INDEX(A271:F271,1,VLOOKUP($I$3,$J$306:$L$311,$L$305,))</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INDEX(A272:F272,1,VLOOKUP($I$3,$J$306:$L$311,$L$305,))</f>
        <v>1</v>
      </c>
      <c r="H272" s="9"/>
      <c r="I272" s="350" t="s">
        <v>218</v>
      </c>
      <c r="J272" s="350"/>
      <c r="K272" s="364" t="s">
        <v>97</v>
      </c>
      <c r="L272" s="197"/>
      <c r="M272" s="198" t="s">
        <v>125</v>
      </c>
      <c r="N272" s="199"/>
      <c r="O272" s="200"/>
      <c r="P272" s="220" t="s">
        <v>100</v>
      </c>
      <c r="Q272" s="221" t="str">
        <f>IF(SUM(N272:N275)=0,"",SUM(N272:N274))</f>
        <v/>
      </c>
      <c r="R272" s="222"/>
      <c r="S272" s="202"/>
      <c r="T272" s="163"/>
      <c r="U272" s="203"/>
      <c r="V272" s="118"/>
      <c r="W272" s="118"/>
      <c r="X272" s="119"/>
      <c r="Y272" s="390" t="s">
        <v>126</v>
      </c>
      <c r="Z272" s="27" cm="1">
        <f t="array" ref="Z272">INDEX($AC272:$AH272,1,VLOOKUP($I$3,$J$306:$L$311,3,))</f>
        <v>1</v>
      </c>
      <c r="AA272" s="204" t="str">
        <f>IF(SUM($N272:$N275)=0,"",IF(Q272&gt;0,$Z$272,0))</f>
        <v/>
      </c>
      <c r="AC272" s="6"/>
      <c r="AD272" s="6" t="s">
        <v>38</v>
      </c>
      <c r="AE272" s="6">
        <v>1</v>
      </c>
      <c r="AF272" s="6">
        <v>1</v>
      </c>
      <c r="AG272" s="6">
        <v>1</v>
      </c>
      <c r="AH272" s="6" t="s">
        <v>38</v>
      </c>
      <c r="AK272" s="16"/>
      <c r="AL272" s="16"/>
      <c r="AM272" s="16"/>
      <c r="AN272" s="16"/>
    </row>
    <row r="273" spans="1:39" s="12" customFormat="1" ht="75.75" customHeight="1" x14ac:dyDescent="0.4">
      <c r="A273" s="2">
        <v>1</v>
      </c>
      <c r="B273" s="2"/>
      <c r="C273" s="2">
        <v>1</v>
      </c>
      <c r="D273" s="2">
        <v>1</v>
      </c>
      <c r="E273" s="2">
        <v>1</v>
      </c>
      <c r="F273" s="2"/>
      <c r="G273" s="2" cm="1">
        <f t="array" ref="G273">INDEX(A273:F273,1,VLOOKUP($I$3,$J$306:$L$311,$L$305,))</f>
        <v>1</v>
      </c>
      <c r="H273" s="9"/>
      <c r="I273" s="350"/>
      <c r="J273" s="350"/>
      <c r="K273" s="364"/>
      <c r="L273" s="207"/>
      <c r="M273" s="208" t="s">
        <v>235</v>
      </c>
      <c r="N273" s="209"/>
      <c r="O273" s="210"/>
      <c r="P273" s="31"/>
      <c r="Q273" s="22"/>
      <c r="R273" s="23"/>
      <c r="S273" s="223"/>
      <c r="T273" s="129"/>
      <c r="U273" s="68"/>
      <c r="V273" s="129"/>
      <c r="W273" s="129"/>
      <c r="X273" s="130"/>
      <c r="Y273" s="391"/>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INDEX(A274:F274,1,VLOOKUP($I$3,$J$306:$L$311,$L$305,))</f>
        <v>1</v>
      </c>
      <c r="H274" s="9"/>
      <c r="I274" s="350"/>
      <c r="J274" s="350"/>
      <c r="K274" s="364"/>
      <c r="L274" s="207"/>
      <c r="M274" s="192" t="s">
        <v>127</v>
      </c>
      <c r="N274" s="193"/>
      <c r="O274" s="194"/>
      <c r="P274" s="31"/>
      <c r="Q274" s="22"/>
      <c r="R274" s="23"/>
      <c r="S274" s="129"/>
      <c r="T274" s="129"/>
      <c r="U274" s="129"/>
      <c r="V274" s="129"/>
      <c r="W274" s="129"/>
      <c r="X274" s="130"/>
      <c r="Y274" s="391"/>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INDEX(A275:F275,1,VLOOKUP($I$3,$J$306:$L$311,$L$305,))</f>
        <v>1</v>
      </c>
      <c r="H275" s="9"/>
      <c r="I275" s="350"/>
      <c r="J275" s="350"/>
      <c r="K275" s="365"/>
      <c r="L275" s="207"/>
      <c r="M275" s="192" t="s">
        <v>105</v>
      </c>
      <c r="N275" s="193"/>
      <c r="O275" s="194"/>
      <c r="P275" s="31"/>
      <c r="Q275" s="22"/>
      <c r="R275" s="23"/>
      <c r="S275" s="129"/>
      <c r="T275" s="129"/>
      <c r="U275" s="129"/>
      <c r="V275" s="129"/>
      <c r="W275" s="129"/>
      <c r="X275" s="130"/>
      <c r="Y275" s="391"/>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INDEX(A276:F276,1,VLOOKUP($I$3,$J$306:$L$311,$L$305,))</f>
        <v>1</v>
      </c>
      <c r="H276" s="9"/>
      <c r="I276" s="350"/>
      <c r="J276" s="350"/>
      <c r="K276" s="141" t="s">
        <v>95</v>
      </c>
      <c r="L276" s="142"/>
      <c r="M276" s="143" t="s">
        <v>128</v>
      </c>
      <c r="N276" s="211"/>
      <c r="O276" s="212"/>
      <c r="P276" s="213"/>
      <c r="Q276" s="87"/>
      <c r="R276" s="214"/>
      <c r="S276" s="178"/>
      <c r="T276" s="178"/>
      <c r="U276" s="178"/>
      <c r="V276" s="178"/>
      <c r="W276" s="178"/>
      <c r="X276" s="179"/>
      <c r="Y276" s="392"/>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INDEX(A277:F277,1,VLOOKUP($I$3,$J$306:$L$311,$L$305,))</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29.25" customHeight="1" x14ac:dyDescent="0.4">
      <c r="A278" s="2">
        <v>1</v>
      </c>
      <c r="B278" s="2"/>
      <c r="C278" s="2">
        <v>1</v>
      </c>
      <c r="D278" s="2">
        <v>1</v>
      </c>
      <c r="E278" s="2">
        <v>1</v>
      </c>
      <c r="F278" s="2"/>
      <c r="G278" s="2" cm="1">
        <f t="array" ref="G278">INDEX(A278:F278,1,VLOOKUP($I$3,$J$306:$L$311,$L$305,))</f>
        <v>1</v>
      </c>
      <c r="H278" s="9"/>
      <c r="I278" s="369" t="s">
        <v>231</v>
      </c>
      <c r="J278" s="370"/>
      <c r="K278" s="393" t="s">
        <v>236</v>
      </c>
      <c r="L278" s="83"/>
      <c r="M278" s="227" t="s">
        <v>129</v>
      </c>
      <c r="N278" s="193"/>
      <c r="O278" s="233"/>
      <c r="P278" s="213" t="s">
        <v>130</v>
      </c>
      <c r="Q278" s="39">
        <f>SUM(N278:N280)</f>
        <v>0</v>
      </c>
      <c r="R278" s="234" t="s">
        <v>131</v>
      </c>
      <c r="S278" s="167" t="str">
        <f>IF(Q278&gt;=2,1,"-")</f>
        <v>-</v>
      </c>
      <c r="T278" s="235" t="s">
        <v>132</v>
      </c>
      <c r="U278" s="167" t="str">
        <f>IF(Q278=1,1,"-")</f>
        <v>-</v>
      </c>
      <c r="V278" s="235">
        <v>0</v>
      </c>
      <c r="W278" s="167">
        <f>IF(Q278=0,1,"-")</f>
        <v>1</v>
      </c>
      <c r="X278" s="278" t="str" cm="1">
        <f t="array" ref="X278">_xlfn.IFS($Q$279=1,"不適",SUM($N$278:$N$281)&gt;0,"適",TRUE,"")</f>
        <v/>
      </c>
      <c r="Y278" s="375" t="s">
        <v>232</v>
      </c>
      <c r="Z278" s="295" cm="1">
        <f t="array" ref="Z278">INDEX($AC278:$AH278,1,VLOOKUP($I$3,$J$306:$L$311,3,))</f>
        <v>1</v>
      </c>
      <c r="AA278" s="204" t="str">
        <f>IF(SUM($N278:$N282)=0,"",IF(COUNTIF(S281:W281,"-")&lt;3,ROUNDDOWN($Z$278*MAX(S281:W281),3),0))</f>
        <v/>
      </c>
      <c r="AC278" s="6"/>
      <c r="AD278" s="6" t="s">
        <v>38</v>
      </c>
      <c r="AE278" s="6">
        <v>1</v>
      </c>
      <c r="AF278" s="6">
        <v>1</v>
      </c>
      <c r="AG278" s="6">
        <v>1</v>
      </c>
      <c r="AH278" s="6" t="s">
        <v>38</v>
      </c>
    </row>
    <row r="279" spans="1:39" s="12" customFormat="1" ht="29.25" customHeight="1" x14ac:dyDescent="0.4">
      <c r="A279" s="2">
        <v>1</v>
      </c>
      <c r="B279" s="2"/>
      <c r="C279" s="2">
        <v>1</v>
      </c>
      <c r="D279" s="2">
        <v>1</v>
      </c>
      <c r="E279" s="2">
        <v>1</v>
      </c>
      <c r="F279" s="2"/>
      <c r="G279" s="2" cm="1">
        <f t="array" ref="G279">INDEX(A279:F279,1,VLOOKUP($I$3,$J$306:$L$311,$L$305,))</f>
        <v>1</v>
      </c>
      <c r="H279" s="9"/>
      <c r="I279" s="371"/>
      <c r="J279" s="372"/>
      <c r="K279" s="394"/>
      <c r="L279" s="83"/>
      <c r="M279" s="227" t="s">
        <v>133</v>
      </c>
      <c r="N279" s="193"/>
      <c r="O279" s="233"/>
      <c r="P279" s="76" t="s">
        <v>199</v>
      </c>
      <c r="Q279" s="80"/>
      <c r="R279" s="234"/>
      <c r="S279" s="129"/>
      <c r="T279" s="178"/>
      <c r="U279" s="178"/>
      <c r="V279" s="178"/>
      <c r="W279" s="178"/>
      <c r="X279" s="279"/>
      <c r="Y279" s="376"/>
      <c r="Z279" s="280"/>
      <c r="AA279" s="131"/>
      <c r="AC279" s="102"/>
      <c r="AD279" s="102"/>
      <c r="AE279" s="102"/>
      <c r="AF279" s="102"/>
      <c r="AG279" s="102"/>
      <c r="AH279" s="102"/>
    </row>
    <row r="280" spans="1:39" s="12" customFormat="1" ht="33.75" customHeight="1" x14ac:dyDescent="0.4">
      <c r="A280" s="2">
        <v>1</v>
      </c>
      <c r="B280" s="2"/>
      <c r="C280" s="2">
        <v>1</v>
      </c>
      <c r="D280" s="2">
        <v>1</v>
      </c>
      <c r="E280" s="2">
        <v>1</v>
      </c>
      <c r="F280" s="2"/>
      <c r="G280" s="2" cm="1">
        <f t="array" ref="G280">INDEX(A280:F280,1,VLOOKUP($I$3,$J$306:$L$311,$L$305,))</f>
        <v>1</v>
      </c>
      <c r="H280" s="9"/>
      <c r="I280" s="371"/>
      <c r="J280" s="372"/>
      <c r="K280" s="394"/>
      <c r="L280" s="83"/>
      <c r="M280" s="227" t="s">
        <v>200</v>
      </c>
      <c r="N280" s="193"/>
      <c r="O280" s="233"/>
      <c r="P280" s="213"/>
      <c r="Q280" s="87"/>
      <c r="R280" s="214"/>
      <c r="S280" s="178"/>
      <c r="T280" s="178"/>
      <c r="U280" s="178"/>
      <c r="V280" s="178"/>
      <c r="W280" s="178"/>
      <c r="X280" s="279"/>
      <c r="Y280" s="376"/>
      <c r="Z280" s="280"/>
      <c r="AA280" s="131" t="s">
        <v>134</v>
      </c>
      <c r="AC280" s="102"/>
      <c r="AD280" s="102"/>
      <c r="AE280" s="102"/>
      <c r="AF280" s="102"/>
      <c r="AG280" s="102"/>
      <c r="AH280" s="102"/>
    </row>
    <row r="281" spans="1:39" s="12" customFormat="1" ht="33.75" customHeight="1" x14ac:dyDescent="0.4">
      <c r="A281" s="2">
        <v>1</v>
      </c>
      <c r="B281" s="2"/>
      <c r="C281" s="2">
        <v>1</v>
      </c>
      <c r="D281" s="2">
        <v>1</v>
      </c>
      <c r="E281" s="2">
        <v>1</v>
      </c>
      <c r="F281" s="2"/>
      <c r="G281" s="2" cm="1">
        <f t="array" ref="G281">INDEX(A281:F281,1,VLOOKUP($I$3,$J$306:$L$311,$L$305,))</f>
        <v>1</v>
      </c>
      <c r="H281" s="9"/>
      <c r="I281" s="371"/>
      <c r="J281" s="372"/>
      <c r="K281" s="394"/>
      <c r="L281" s="83"/>
      <c r="M281" s="227" t="s">
        <v>211</v>
      </c>
      <c r="N281" s="193"/>
      <c r="O281" s="233"/>
      <c r="P281" s="213" t="s">
        <v>198</v>
      </c>
      <c r="Q281" s="80"/>
      <c r="R281" s="214"/>
      <c r="S281" s="236" t="str">
        <f>IF(S278=1,1,"-")</f>
        <v>-</v>
      </c>
      <c r="T281" s="178"/>
      <c r="U281" s="236" t="str">
        <f>IF(U278=1,IF(Q281&gt;0,0.75,0.5),"-")</f>
        <v>-</v>
      </c>
      <c r="V281" s="178"/>
      <c r="W281" s="167" t="str">
        <f>IF(W278=1,IF(Q281&gt;0,0.25,"-"),"-")</f>
        <v>-</v>
      </c>
      <c r="X281" s="183"/>
      <c r="Y281" s="376"/>
      <c r="Z281" s="280"/>
      <c r="AA281" s="131"/>
      <c r="AC281" s="102"/>
      <c r="AD281" s="102"/>
      <c r="AE281" s="102"/>
      <c r="AF281" s="102"/>
      <c r="AG281" s="102"/>
      <c r="AH281" s="102"/>
    </row>
    <row r="282" spans="1:39" s="12" customFormat="1" ht="29.25" customHeight="1" x14ac:dyDescent="0.4">
      <c r="A282" s="2">
        <v>1</v>
      </c>
      <c r="B282" s="2"/>
      <c r="C282" s="2">
        <v>1</v>
      </c>
      <c r="D282" s="2">
        <v>1</v>
      </c>
      <c r="E282" s="2">
        <v>1</v>
      </c>
      <c r="F282" s="2"/>
      <c r="G282" s="2" cm="1">
        <f t="array" ref="G282">INDEX(A282:F282,1,VLOOKUP($I$3,$J$306:$L$311,$L$305,))</f>
        <v>1</v>
      </c>
      <c r="H282" s="9"/>
      <c r="I282" s="373"/>
      <c r="J282" s="374"/>
      <c r="K282" s="395"/>
      <c r="L282" s="396"/>
      <c r="M282" s="397"/>
      <c r="N282" s="193"/>
      <c r="O282" s="233"/>
      <c r="P282" s="31"/>
      <c r="Q282" s="22"/>
      <c r="R282" s="23"/>
      <c r="S282" s="129"/>
      <c r="T282" s="129"/>
      <c r="U282" s="129"/>
      <c r="V282" s="129"/>
      <c r="W282" s="129"/>
      <c r="X282" s="279"/>
      <c r="Y282" s="377"/>
      <c r="Z282" s="281"/>
      <c r="AA282" s="151"/>
      <c r="AC282" s="111"/>
      <c r="AD282" s="111"/>
      <c r="AE282" s="111"/>
      <c r="AF282" s="111"/>
      <c r="AG282" s="111"/>
      <c r="AH282" s="111"/>
    </row>
    <row r="283" spans="1:39" s="12" customFormat="1" ht="3.75" customHeight="1" x14ac:dyDescent="0.4">
      <c r="A283" s="2">
        <f t="shared" ref="A283:E292" si="6">IF(OR($V$3=$V$309,$V$3=$V$307),0,1)</f>
        <v>1</v>
      </c>
      <c r="B283" s="2">
        <f t="shared" si="6"/>
        <v>1</v>
      </c>
      <c r="C283" s="2">
        <f t="shared" si="6"/>
        <v>1</v>
      </c>
      <c r="D283" s="2">
        <f t="shared" si="6"/>
        <v>1</v>
      </c>
      <c r="E283" s="2">
        <f t="shared" si="6"/>
        <v>1</v>
      </c>
      <c r="F283" s="2"/>
      <c r="G283" s="2" cm="1">
        <f t="array" ref="G283">INDEX(A283:F283,1,VLOOKUP($I$3,$J$306:$L$311,$L$305,))</f>
        <v>1</v>
      </c>
      <c r="H283" s="9"/>
      <c r="I283" s="9"/>
      <c r="J283" s="195"/>
      <c r="K283" s="289"/>
      <c r="L283" s="290"/>
      <c r="M283" s="291"/>
      <c r="N283" s="292"/>
      <c r="O283" s="217"/>
      <c r="P283" s="182"/>
      <c r="Q283" s="22"/>
      <c r="R283" s="23"/>
      <c r="S283" s="129"/>
      <c r="T283" s="129"/>
      <c r="U283" s="129"/>
      <c r="V283" s="129"/>
      <c r="W283" s="129"/>
      <c r="X283" s="183"/>
      <c r="Y283" s="218"/>
      <c r="AA283" s="219"/>
    </row>
    <row r="284" spans="1:39" s="12" customFormat="1" ht="29.25" customHeight="1" x14ac:dyDescent="0.4">
      <c r="A284" s="2">
        <f t="shared" si="6"/>
        <v>1</v>
      </c>
      <c r="B284" s="2">
        <f t="shared" si="6"/>
        <v>1</v>
      </c>
      <c r="C284" s="2">
        <f t="shared" si="6"/>
        <v>1</v>
      </c>
      <c r="D284" s="2">
        <f t="shared" si="6"/>
        <v>1</v>
      </c>
      <c r="E284" s="2">
        <f t="shared" si="6"/>
        <v>1</v>
      </c>
      <c r="F284" s="2"/>
      <c r="G284" s="2" cm="1">
        <f t="array" ref="G284">INDEX(A284:F284,1,VLOOKUP($I$3,$J$306:$L$311,$L$305,))</f>
        <v>1</v>
      </c>
      <c r="H284" s="9"/>
      <c r="I284" s="350" t="s">
        <v>227</v>
      </c>
      <c r="J284" s="350"/>
      <c r="K284" s="357" t="s">
        <v>135</v>
      </c>
      <c r="L284" s="359"/>
      <c r="M284" s="360"/>
      <c r="N284" s="237"/>
      <c r="O284" s="238"/>
      <c r="P284" s="239" t="s">
        <v>136</v>
      </c>
      <c r="Q284" s="240"/>
      <c r="R284" s="241"/>
      <c r="S284" s="118"/>
      <c r="T284" s="118"/>
      <c r="U284" s="118"/>
      <c r="V284" s="118"/>
      <c r="W284" s="118"/>
      <c r="X284" s="242" t="str">
        <f>IF($N284="","",IF($Q284=1,"適","不適"))</f>
        <v/>
      </c>
      <c r="Y284" s="17"/>
    </row>
    <row r="285" spans="1:39" s="12" customFormat="1" ht="29.25" customHeight="1" x14ac:dyDescent="0.4">
      <c r="A285" s="2">
        <f t="shared" si="6"/>
        <v>1</v>
      </c>
      <c r="B285" s="2">
        <f t="shared" si="6"/>
        <v>1</v>
      </c>
      <c r="C285" s="2">
        <f t="shared" si="6"/>
        <v>1</v>
      </c>
      <c r="D285" s="2">
        <f t="shared" si="6"/>
        <v>1</v>
      </c>
      <c r="E285" s="2">
        <f t="shared" si="6"/>
        <v>1</v>
      </c>
      <c r="F285" s="2"/>
      <c r="G285" s="2" cm="1">
        <f t="array" ref="G285">INDEX(A285:F285,1,VLOOKUP($I$3,$J$306:$L$311,$L$305,))</f>
        <v>1</v>
      </c>
      <c r="H285" s="9"/>
      <c r="I285" s="350"/>
      <c r="J285" s="350"/>
      <c r="K285" s="358"/>
      <c r="L285" s="361"/>
      <c r="M285" s="361"/>
      <c r="N285" s="124"/>
      <c r="O285" s="125"/>
      <c r="P285" s="31"/>
      <c r="Q285" s="129"/>
      <c r="R285" s="23"/>
      <c r="S285" s="129"/>
      <c r="T285" s="129"/>
      <c r="U285" s="129"/>
      <c r="V285" s="129"/>
      <c r="W285" s="129"/>
      <c r="X285" s="130"/>
    </row>
    <row r="286" spans="1:39" s="2" customFormat="1" ht="29.25" customHeight="1" x14ac:dyDescent="0.4">
      <c r="A286" s="2">
        <f t="shared" si="6"/>
        <v>1</v>
      </c>
      <c r="B286" s="2">
        <f t="shared" si="6"/>
        <v>1</v>
      </c>
      <c r="C286" s="2">
        <f t="shared" si="6"/>
        <v>1</v>
      </c>
      <c r="D286" s="2">
        <f t="shared" si="6"/>
        <v>1</v>
      </c>
      <c r="E286" s="2">
        <f t="shared" si="6"/>
        <v>1</v>
      </c>
      <c r="G286" s="2" cm="1">
        <f t="array" ref="G286">INDEX(A286:F286,1,VLOOKUP($I$3,$J$306:$L$311,$L$305,))</f>
        <v>1</v>
      </c>
      <c r="H286" s="9"/>
      <c r="I286" s="350"/>
      <c r="J286" s="350"/>
      <c r="K286" s="243" t="s">
        <v>137</v>
      </c>
      <c r="L286" s="354"/>
      <c r="M286" s="354"/>
      <c r="N286" s="124"/>
      <c r="O286" s="125"/>
      <c r="P286" s="31"/>
      <c r="Q286" s="129"/>
      <c r="R286" s="23"/>
      <c r="S286" s="129"/>
      <c r="T286" s="129"/>
      <c r="U286" s="129"/>
      <c r="V286" s="129"/>
      <c r="W286" s="129"/>
      <c r="X286" s="130"/>
      <c r="Y286" s="12"/>
      <c r="Z286" s="12"/>
      <c r="AA286" s="12"/>
      <c r="AB286" s="12"/>
    </row>
    <row r="287" spans="1:39" s="12" customFormat="1" ht="29.25" customHeight="1" x14ac:dyDescent="0.4">
      <c r="A287" s="2">
        <f t="shared" si="6"/>
        <v>1</v>
      </c>
      <c r="B287" s="2">
        <f t="shared" si="6"/>
        <v>1</v>
      </c>
      <c r="C287" s="2">
        <f t="shared" si="6"/>
        <v>1</v>
      </c>
      <c r="D287" s="2">
        <f t="shared" si="6"/>
        <v>1</v>
      </c>
      <c r="E287" s="2">
        <f t="shared" si="6"/>
        <v>1</v>
      </c>
      <c r="F287" s="2"/>
      <c r="G287" s="2" cm="1">
        <f t="array" ref="G287">INDEX(A287:F287,1,VLOOKUP($I$3,$J$306:$L$311,$L$305,))</f>
        <v>1</v>
      </c>
      <c r="H287" s="9"/>
      <c r="I287" s="350"/>
      <c r="J287" s="350"/>
      <c r="K287" s="244" t="s">
        <v>138</v>
      </c>
      <c r="L287" s="354"/>
      <c r="M287" s="354"/>
      <c r="N287" s="124"/>
      <c r="O287" s="125"/>
      <c r="P287" s="31"/>
      <c r="Q287" s="129"/>
      <c r="R287" s="23"/>
      <c r="S287" s="129"/>
      <c r="T287" s="129"/>
      <c r="U287" s="129"/>
      <c r="V287" s="129"/>
      <c r="W287" s="129"/>
      <c r="X287" s="130"/>
    </row>
    <row r="288" spans="1:39" ht="33.75" customHeight="1" x14ac:dyDescent="0.4">
      <c r="A288" s="2">
        <f t="shared" si="6"/>
        <v>1</v>
      </c>
      <c r="B288" s="2">
        <f t="shared" si="6"/>
        <v>1</v>
      </c>
      <c r="C288" s="2">
        <f t="shared" si="6"/>
        <v>1</v>
      </c>
      <c r="D288" s="2">
        <f t="shared" si="6"/>
        <v>1</v>
      </c>
      <c r="E288" s="2">
        <f t="shared" si="6"/>
        <v>1</v>
      </c>
      <c r="F288" s="245"/>
      <c r="G288" s="2" cm="1">
        <f t="array" ref="G288">INDEX(A288:F288,1,VLOOKUP($I$3,$J$306:$L$311,$L$305,))</f>
        <v>1</v>
      </c>
      <c r="I288" s="350"/>
      <c r="J288" s="350"/>
      <c r="K288" s="244" t="s">
        <v>40</v>
      </c>
      <c r="L288" s="307"/>
      <c r="M288" s="308"/>
      <c r="N288" s="19"/>
      <c r="O288" s="36"/>
      <c r="P288" s="37">
        <f>$P$25</f>
        <v>40634</v>
      </c>
      <c r="Q288" s="38" t="str">
        <f>IF($N288="","",IF($L288&gt;=$P288,1,"-"))</f>
        <v/>
      </c>
      <c r="R288" s="24"/>
      <c r="S288" s="246"/>
      <c r="T288" s="246"/>
      <c r="U288" s="246"/>
      <c r="V288" s="246"/>
      <c r="W288" s="246"/>
      <c r="X288" s="40" t="str">
        <f>IF($N288="","",IF($Q288=1,"適","不適"))</f>
        <v/>
      </c>
      <c r="Y288" s="17"/>
      <c r="Z288" s="1"/>
      <c r="AA288" s="1"/>
      <c r="AB288" s="1"/>
    </row>
    <row r="289" spans="1:28" ht="29.25" customHeight="1" x14ac:dyDescent="0.4">
      <c r="A289" s="2">
        <f t="shared" si="6"/>
        <v>1</v>
      </c>
      <c r="B289" s="2">
        <f t="shared" si="6"/>
        <v>1</v>
      </c>
      <c r="C289" s="2">
        <f t="shared" si="6"/>
        <v>1</v>
      </c>
      <c r="D289" s="2">
        <f t="shared" si="6"/>
        <v>1</v>
      </c>
      <c r="E289" s="2">
        <f t="shared" si="6"/>
        <v>1</v>
      </c>
      <c r="F289" s="245"/>
      <c r="G289" s="2" cm="1">
        <f t="array" ref="G289">INDEX(A289:F289,1,VLOOKUP($I$3,$J$306:$L$311,$L$305,))</f>
        <v>1</v>
      </c>
      <c r="I289" s="350"/>
      <c r="J289" s="350"/>
      <c r="K289" s="85" t="s">
        <v>139</v>
      </c>
      <c r="L289" s="305"/>
      <c r="M289" s="306"/>
      <c r="N289" s="19"/>
      <c r="O289" s="20"/>
      <c r="P289" s="31"/>
      <c r="Q289" s="24"/>
      <c r="R289" s="24"/>
      <c r="S289" s="246"/>
      <c r="T289" s="246"/>
      <c r="U289" s="246"/>
      <c r="V289" s="246"/>
      <c r="W289" s="246"/>
      <c r="X289" s="247"/>
      <c r="Y289" s="1"/>
      <c r="Z289" s="1"/>
      <c r="AA289" s="1"/>
      <c r="AB289" s="1"/>
    </row>
    <row r="290" spans="1:28" ht="29.25" customHeight="1" x14ac:dyDescent="0.4">
      <c r="A290" s="2">
        <f t="shared" si="6"/>
        <v>1</v>
      </c>
      <c r="B290" s="2">
        <f t="shared" si="6"/>
        <v>1</v>
      </c>
      <c r="C290" s="2">
        <f t="shared" si="6"/>
        <v>1</v>
      </c>
      <c r="D290" s="2">
        <f t="shared" si="6"/>
        <v>1</v>
      </c>
      <c r="E290" s="2">
        <f t="shared" si="6"/>
        <v>1</v>
      </c>
      <c r="F290" s="245"/>
      <c r="G290" s="2" cm="1">
        <f t="array" ref="G290">INDEX(A290:F290,1,VLOOKUP($I$3,$J$306:$L$311,$L$305,))</f>
        <v>1</v>
      </c>
      <c r="I290" s="350"/>
      <c r="J290" s="350"/>
      <c r="K290" s="244" t="s">
        <v>140</v>
      </c>
      <c r="L290" s="354"/>
      <c r="M290" s="354"/>
      <c r="N290" s="124"/>
      <c r="O290" s="125"/>
      <c r="P290" s="31"/>
      <c r="Q290" s="24"/>
      <c r="R290" s="24"/>
      <c r="S290" s="246"/>
      <c r="T290" s="246"/>
      <c r="U290" s="246"/>
      <c r="V290" s="246"/>
      <c r="W290" s="246"/>
      <c r="X290" s="247"/>
      <c r="Y290" s="1"/>
      <c r="Z290" s="1"/>
      <c r="AA290" s="1"/>
      <c r="AB290" s="1"/>
    </row>
    <row r="291" spans="1:28" ht="29.25" customHeight="1" x14ac:dyDescent="0.4">
      <c r="A291" s="2">
        <f t="shared" si="6"/>
        <v>1</v>
      </c>
      <c r="B291" s="2">
        <f t="shared" si="6"/>
        <v>1</v>
      </c>
      <c r="C291" s="2">
        <f t="shared" si="6"/>
        <v>1</v>
      </c>
      <c r="D291" s="2">
        <f t="shared" si="6"/>
        <v>1</v>
      </c>
      <c r="E291" s="2">
        <f t="shared" si="6"/>
        <v>1</v>
      </c>
      <c r="F291" s="245"/>
      <c r="G291" s="2" cm="1">
        <f t="array" ref="G291">INDEX(A291:F291,1,VLOOKUP($I$3,$J$306:$L$311,$L$305,))</f>
        <v>1</v>
      </c>
      <c r="I291" s="350"/>
      <c r="J291" s="350"/>
      <c r="K291" s="244" t="s">
        <v>141</v>
      </c>
      <c r="L291" s="354"/>
      <c r="M291" s="354"/>
      <c r="N291" s="124"/>
      <c r="O291" s="125"/>
      <c r="P291" s="31"/>
      <c r="Q291" s="24"/>
      <c r="R291" s="24"/>
      <c r="S291" s="246"/>
      <c r="T291" s="246"/>
      <c r="U291" s="246"/>
      <c r="V291" s="246"/>
      <c r="W291" s="246"/>
      <c r="X291" s="247"/>
      <c r="Y291" s="1"/>
      <c r="Z291" s="1"/>
      <c r="AA291" s="1"/>
      <c r="AB291" s="1"/>
    </row>
    <row r="292" spans="1:28" ht="33.75" customHeight="1" x14ac:dyDescent="0.4">
      <c r="A292" s="2">
        <f t="shared" si="6"/>
        <v>1</v>
      </c>
      <c r="B292" s="2">
        <f t="shared" si="6"/>
        <v>1</v>
      </c>
      <c r="C292" s="2">
        <f t="shared" si="6"/>
        <v>1</v>
      </c>
      <c r="D292" s="2">
        <f t="shared" si="6"/>
        <v>1</v>
      </c>
      <c r="E292" s="2">
        <f t="shared" si="6"/>
        <v>1</v>
      </c>
      <c r="F292" s="245"/>
      <c r="G292" s="2" cm="1">
        <f t="array" ref="G292">INDEX(A292:F292,1,VLOOKUP($I$3,$J$306:$L$311,$L$305,))</f>
        <v>1</v>
      </c>
      <c r="I292" s="350"/>
      <c r="J292" s="350"/>
      <c r="K292" s="299" t="s">
        <v>142</v>
      </c>
      <c r="L292" s="83"/>
      <c r="M292" s="84" t="s">
        <v>74</v>
      </c>
      <c r="N292" s="124"/>
      <c r="O292" s="125"/>
      <c r="P292" s="31"/>
      <c r="Q292" s="24"/>
      <c r="R292" s="24"/>
      <c r="S292" s="246"/>
      <c r="T292" s="246"/>
      <c r="U292" s="246"/>
      <c r="V292" s="246"/>
      <c r="W292" s="246"/>
      <c r="X292" s="247"/>
      <c r="Y292" s="1"/>
      <c r="Z292" s="1"/>
      <c r="AA292" s="1"/>
      <c r="AB292" s="1"/>
    </row>
    <row r="293" spans="1:28" ht="33.75" customHeight="1" x14ac:dyDescent="0.4">
      <c r="A293" s="2">
        <f t="shared" ref="A293:E300" si="7">IF(OR($V$3=$V$309,$V$3=$V$307),0,1)</f>
        <v>1</v>
      </c>
      <c r="B293" s="2">
        <f t="shared" si="7"/>
        <v>1</v>
      </c>
      <c r="C293" s="2">
        <f t="shared" si="7"/>
        <v>1</v>
      </c>
      <c r="D293" s="2">
        <f t="shared" si="7"/>
        <v>1</v>
      </c>
      <c r="E293" s="2">
        <f t="shared" si="7"/>
        <v>1</v>
      </c>
      <c r="F293" s="245"/>
      <c r="G293" s="2" cm="1">
        <f t="array" ref="G293">INDEX(A293:F293,1,VLOOKUP($I$3,$J$306:$L$311,$L$305,))</f>
        <v>1</v>
      </c>
      <c r="I293" s="350"/>
      <c r="J293" s="350"/>
      <c r="K293" s="300"/>
      <c r="L293" s="248"/>
      <c r="M293" s="84" t="s">
        <v>75</v>
      </c>
      <c r="N293" s="249"/>
      <c r="O293" s="250"/>
      <c r="P293" s="213"/>
      <c r="Q293" s="251"/>
      <c r="R293" s="251"/>
      <c r="S293" s="252"/>
      <c r="T293" s="252"/>
      <c r="U293" s="252"/>
      <c r="V293" s="252"/>
      <c r="W293" s="252"/>
      <c r="X293" s="247"/>
      <c r="Y293" s="1"/>
      <c r="Z293" s="1"/>
      <c r="AA293" s="1"/>
      <c r="AB293" s="1"/>
    </row>
    <row r="294" spans="1:28" ht="3.75" customHeight="1" x14ac:dyDescent="0.4">
      <c r="A294" s="2">
        <f t="shared" si="7"/>
        <v>1</v>
      </c>
      <c r="B294" s="2">
        <f t="shared" si="7"/>
        <v>1</v>
      </c>
      <c r="C294" s="2">
        <f t="shared" si="7"/>
        <v>1</v>
      </c>
      <c r="D294" s="2">
        <f t="shared" si="7"/>
        <v>1</v>
      </c>
      <c r="E294" s="2">
        <f t="shared" si="7"/>
        <v>1</v>
      </c>
      <c r="F294" s="2"/>
      <c r="G294" s="2" cm="1">
        <f t="array" ref="G294">INDEX(A294:F294,1,VLOOKUP($I$3,$J$306:$L$311,$L$305,))</f>
        <v>1</v>
      </c>
      <c r="J294" s="253"/>
      <c r="K294" s="22"/>
      <c r="L294" s="88"/>
      <c r="M294" s="58"/>
      <c r="N294" s="203"/>
      <c r="O294" s="254"/>
      <c r="P294" s="182"/>
      <c r="Q294" s="24"/>
      <c r="R294" s="24"/>
      <c r="S294" s="246"/>
      <c r="T294" s="246"/>
      <c r="U294" s="246"/>
      <c r="V294" s="246"/>
      <c r="W294" s="246"/>
      <c r="X294" s="255"/>
      <c r="Y294" s="1"/>
      <c r="Z294" s="1"/>
      <c r="AA294" s="1"/>
      <c r="AB294" s="1"/>
    </row>
    <row r="295" spans="1:28" ht="29.25" customHeight="1" x14ac:dyDescent="0.4">
      <c r="A295" s="2">
        <f t="shared" si="7"/>
        <v>1</v>
      </c>
      <c r="B295" s="2">
        <f t="shared" si="7"/>
        <v>1</v>
      </c>
      <c r="C295" s="2">
        <f t="shared" si="7"/>
        <v>1</v>
      </c>
      <c r="D295" s="2">
        <f t="shared" si="7"/>
        <v>1</v>
      </c>
      <c r="E295" s="2">
        <f t="shared" si="7"/>
        <v>1</v>
      </c>
      <c r="F295" s="245"/>
      <c r="G295" s="2" cm="1">
        <f t="array" ref="G295">INDEX(A295:F295,1,VLOOKUP($I$3,$J$306:$L$311,$L$305,))</f>
        <v>1</v>
      </c>
      <c r="I295" s="350" t="s">
        <v>143</v>
      </c>
      <c r="J295" s="350"/>
      <c r="K295" s="256" t="s">
        <v>144</v>
      </c>
      <c r="L295" s="351"/>
      <c r="M295" s="352"/>
      <c r="N295" s="113"/>
      <c r="O295" s="114"/>
      <c r="P295" s="239" t="s">
        <v>145</v>
      </c>
      <c r="Q295" s="240"/>
      <c r="R295" s="73"/>
      <c r="S295" s="73"/>
      <c r="T295" s="73"/>
      <c r="U295" s="73"/>
      <c r="V295" s="73"/>
      <c r="W295" s="73"/>
      <c r="X295" s="40" t="str">
        <f>IF($N295="","",IF($Q295=1,"適","不適"))</f>
        <v/>
      </c>
      <c r="Y295" s="17"/>
    </row>
    <row r="296" spans="1:28" ht="29.25" customHeight="1" x14ac:dyDescent="0.4">
      <c r="A296" s="2">
        <f t="shared" si="7"/>
        <v>1</v>
      </c>
      <c r="B296" s="2">
        <f t="shared" si="7"/>
        <v>1</v>
      </c>
      <c r="C296" s="2">
        <f t="shared" si="7"/>
        <v>1</v>
      </c>
      <c r="D296" s="2">
        <f t="shared" si="7"/>
        <v>1</v>
      </c>
      <c r="E296" s="2">
        <f t="shared" si="7"/>
        <v>1</v>
      </c>
      <c r="F296" s="245"/>
      <c r="G296" s="2" cm="1">
        <f t="array" ref="G296">INDEX(A296:F296,1,VLOOKUP($I$3,$J$306:$L$311,$L$305,))</f>
        <v>1</v>
      </c>
      <c r="I296" s="350"/>
      <c r="J296" s="350"/>
      <c r="K296" s="257" t="s">
        <v>146</v>
      </c>
      <c r="L296" s="353"/>
      <c r="M296" s="354"/>
      <c r="N296" s="124"/>
      <c r="O296" s="125"/>
      <c r="P296" s="31"/>
      <c r="Q296" s="24"/>
      <c r="R296" s="24"/>
      <c r="S296" s="24"/>
      <c r="T296" s="24"/>
      <c r="U296" s="24"/>
      <c r="V296" s="24"/>
      <c r="W296" s="24"/>
      <c r="X296" s="26"/>
    </row>
    <row r="297" spans="1:28" ht="29.25" customHeight="1" x14ac:dyDescent="0.4">
      <c r="A297" s="2">
        <f t="shared" si="7"/>
        <v>1</v>
      </c>
      <c r="B297" s="2">
        <f t="shared" si="7"/>
        <v>1</v>
      </c>
      <c r="C297" s="2">
        <f t="shared" si="7"/>
        <v>1</v>
      </c>
      <c r="D297" s="2">
        <f t="shared" si="7"/>
        <v>1</v>
      </c>
      <c r="E297" s="2">
        <f t="shared" si="7"/>
        <v>1</v>
      </c>
      <c r="F297" s="245"/>
      <c r="G297" s="2" cm="1">
        <f t="array" ref="G297">INDEX(A297:F297,1,VLOOKUP($I$3,$J$306:$L$311,$L$305,))</f>
        <v>1</v>
      </c>
      <c r="I297" s="350"/>
      <c r="J297" s="350"/>
      <c r="K297" s="257" t="s">
        <v>147</v>
      </c>
      <c r="L297" s="353"/>
      <c r="M297" s="354"/>
      <c r="N297" s="124"/>
      <c r="O297" s="125"/>
      <c r="P297" s="31"/>
      <c r="Q297" s="24"/>
      <c r="R297" s="24"/>
      <c r="S297" s="24"/>
      <c r="T297" s="24"/>
      <c r="U297" s="24"/>
      <c r="V297" s="24"/>
      <c r="W297" s="24"/>
      <c r="X297" s="26"/>
    </row>
    <row r="298" spans="1:28" ht="29.25" customHeight="1" x14ac:dyDescent="0.4">
      <c r="A298" s="2">
        <f t="shared" si="7"/>
        <v>1</v>
      </c>
      <c r="B298" s="2">
        <f t="shared" si="7"/>
        <v>1</v>
      </c>
      <c r="C298" s="2">
        <f t="shared" si="7"/>
        <v>1</v>
      </c>
      <c r="D298" s="2">
        <f t="shared" si="7"/>
        <v>1</v>
      </c>
      <c r="E298" s="2">
        <f t="shared" si="7"/>
        <v>1</v>
      </c>
      <c r="F298" s="245"/>
      <c r="G298" s="2" cm="1">
        <f t="array" ref="G298">INDEX(A298:F298,1,VLOOKUP($I$3,$J$306:$L$311,$L$305,))</f>
        <v>1</v>
      </c>
      <c r="I298" s="350"/>
      <c r="J298" s="350"/>
      <c r="K298" s="257" t="s">
        <v>148</v>
      </c>
      <c r="L298" s="353"/>
      <c r="M298" s="354"/>
      <c r="N298" s="124"/>
      <c r="O298" s="125"/>
      <c r="P298" s="31"/>
      <c r="Q298" s="24"/>
      <c r="R298" s="24"/>
      <c r="S298" s="24"/>
      <c r="T298" s="24"/>
      <c r="U298" s="24"/>
      <c r="V298" s="24"/>
      <c r="W298" s="24"/>
      <c r="X298" s="26"/>
    </row>
    <row r="299" spans="1:28" ht="33.75" customHeight="1" x14ac:dyDescent="0.4">
      <c r="A299" s="2">
        <f t="shared" si="7"/>
        <v>1</v>
      </c>
      <c r="B299" s="2">
        <f t="shared" si="7"/>
        <v>1</v>
      </c>
      <c r="C299" s="2">
        <f t="shared" si="7"/>
        <v>1</v>
      </c>
      <c r="D299" s="2">
        <f t="shared" si="7"/>
        <v>1</v>
      </c>
      <c r="E299" s="2">
        <f t="shared" si="7"/>
        <v>1</v>
      </c>
      <c r="F299" s="245"/>
      <c r="G299" s="2" cm="1">
        <f t="array" ref="G299">INDEX(A299:F299,1,VLOOKUP($I$3,$J$306:$L$311,$L$305,))</f>
        <v>1</v>
      </c>
      <c r="I299" s="350"/>
      <c r="J299" s="350"/>
      <c r="K299" s="137" t="s">
        <v>95</v>
      </c>
      <c r="L299" s="83"/>
      <c r="M299" s="84" t="s">
        <v>149</v>
      </c>
      <c r="N299" s="124"/>
      <c r="O299" s="125"/>
      <c r="P299" s="31"/>
      <c r="Q299" s="24"/>
      <c r="R299" s="24"/>
      <c r="S299" s="24"/>
      <c r="T299" s="24"/>
      <c r="U299" s="24"/>
      <c r="V299" s="24"/>
      <c r="W299" s="24"/>
      <c r="X299" s="26"/>
    </row>
    <row r="300" spans="1:28" ht="3.75" customHeight="1" x14ac:dyDescent="0.4">
      <c r="A300" s="2">
        <f t="shared" si="7"/>
        <v>1</v>
      </c>
      <c r="B300" s="2">
        <f t="shared" si="7"/>
        <v>1</v>
      </c>
      <c r="C300" s="2">
        <f t="shared" si="7"/>
        <v>1</v>
      </c>
      <c r="D300" s="2">
        <f t="shared" si="7"/>
        <v>1</v>
      </c>
      <c r="E300" s="2">
        <f t="shared" si="7"/>
        <v>1</v>
      </c>
      <c r="F300" s="245"/>
      <c r="G300" s="2">
        <v>1</v>
      </c>
      <c r="I300" s="253"/>
      <c r="J300" s="253"/>
      <c r="K300" s="225"/>
      <c r="L300" s="258"/>
      <c r="M300" s="259"/>
      <c r="N300" s="11"/>
      <c r="O300" s="11"/>
      <c r="P300" s="260"/>
      <c r="Q300" s="2"/>
      <c r="R300" s="2"/>
      <c r="S300" s="2"/>
      <c r="X300" s="261"/>
    </row>
    <row r="301" spans="1:28" ht="29.25" customHeight="1" x14ac:dyDescent="0.4">
      <c r="A301" s="2">
        <v>1</v>
      </c>
      <c r="B301" s="245"/>
      <c r="C301" s="2">
        <v>1</v>
      </c>
      <c r="D301" s="2">
        <v>1</v>
      </c>
      <c r="E301" s="2">
        <v>1</v>
      </c>
      <c r="F301" s="245">
        <v>1</v>
      </c>
      <c r="G301" s="2" cm="1">
        <f t="array" ref="G301">INDEX(A301:F301,1,VLOOKUP($I$3,$J$306:$L$311,$L$305,))</f>
        <v>1</v>
      </c>
      <c r="I301" s="253"/>
      <c r="J301" s="253"/>
      <c r="K301" s="262"/>
      <c r="L301" s="258"/>
      <c r="M301" s="259"/>
      <c r="N301" s="11"/>
      <c r="O301" s="11"/>
      <c r="P301" s="355" t="s">
        <v>150</v>
      </c>
      <c r="Q301" s="356"/>
      <c r="R301" s="356"/>
      <c r="S301" s="356"/>
      <c r="T301" s="356"/>
      <c r="U301" s="356"/>
      <c r="V301" s="356"/>
      <c r="W301" s="67"/>
      <c r="X301" s="40" t="str">
        <f>IF(SUM(N23:N299)=0,"",IF(W301=1,"不適","適"))</f>
        <v/>
      </c>
      <c r="Y301" s="282"/>
    </row>
    <row r="302" spans="1:28" ht="9.75" customHeight="1" x14ac:dyDescent="0.4">
      <c r="J302" s="253"/>
      <c r="K302" s="263"/>
      <c r="L302" s="264"/>
      <c r="M302" s="264"/>
      <c r="N302" s="264"/>
      <c r="O302" s="264"/>
      <c r="P302" s="260"/>
      <c r="Q302" s="2"/>
      <c r="R302" s="2"/>
      <c r="S302" s="2"/>
    </row>
    <row r="303" spans="1:28" ht="30" customHeight="1" x14ac:dyDescent="0.4">
      <c r="J303" s="253"/>
      <c r="K303" s="263"/>
      <c r="L303" s="264"/>
      <c r="M303" s="264"/>
      <c r="N303" s="264"/>
      <c r="O303" s="264"/>
      <c r="P303" s="260"/>
      <c r="Q303" s="2"/>
      <c r="R303" s="2"/>
      <c r="S303" s="2"/>
      <c r="V303" s="362" t="s">
        <v>23</v>
      </c>
      <c r="W303" s="362"/>
      <c r="X303" s="265" t="str">
        <f>IF(SUM($N23:$N299)=0,"",IF(COUNTIF($X23:$X301,"不適")&gt;0,"不適","適"))</f>
        <v/>
      </c>
      <c r="Y303" s="349" t="s">
        <v>34</v>
      </c>
      <c r="Z303" s="349"/>
      <c r="AA303" s="266" t="str">
        <f>IF(SUM($N23:$N299)=0,"",SUM($AA23:$AA282))</f>
        <v/>
      </c>
    </row>
    <row r="304" spans="1:28" ht="7.5" customHeight="1" x14ac:dyDescent="0.4">
      <c r="Q304" s="2"/>
      <c r="R304" s="2"/>
      <c r="S304" s="2"/>
    </row>
    <row r="305" spans="1:27" ht="31.5" hidden="1" customHeight="1" outlineLevel="1" x14ac:dyDescent="0.4">
      <c r="A305" s="1" t="s">
        <v>206</v>
      </c>
      <c r="J305" s="2">
        <v>1</v>
      </c>
      <c r="K305" s="2">
        <v>2</v>
      </c>
      <c r="L305" s="2">
        <v>3</v>
      </c>
      <c r="M305" s="2" t="s">
        <v>6</v>
      </c>
      <c r="O305" s="16" t="s">
        <v>6</v>
      </c>
      <c r="P305" s="16" t="s">
        <v>6</v>
      </c>
      <c r="R305" s="16" t="s">
        <v>6</v>
      </c>
      <c r="T305" s="16" t="s">
        <v>6</v>
      </c>
      <c r="V305" s="16" t="s">
        <v>6</v>
      </c>
    </row>
    <row r="306" spans="1:27" ht="16.5" hidden="1" customHeight="1" outlineLevel="1" x14ac:dyDescent="0.4">
      <c r="A306" s="1" t="s">
        <v>207</v>
      </c>
      <c r="J306" s="16" t="s">
        <v>6</v>
      </c>
      <c r="L306" s="2">
        <v>1</v>
      </c>
      <c r="M306" s="267" t="s">
        <v>151</v>
      </c>
      <c r="O306" s="2" t="s">
        <v>152</v>
      </c>
      <c r="P306" s="17" t="s">
        <v>153</v>
      </c>
      <c r="R306" s="16">
        <v>1</v>
      </c>
      <c r="T306" s="2" t="s">
        <v>70</v>
      </c>
      <c r="V306" s="268" t="s">
        <v>193</v>
      </c>
      <c r="Z306" s="269" t="s">
        <v>154</v>
      </c>
      <c r="AA306" s="270">
        <f>$K$11</f>
        <v>0</v>
      </c>
    </row>
    <row r="307" spans="1:27" ht="16.5" hidden="1" customHeight="1" outlineLevel="1" x14ac:dyDescent="0.4">
      <c r="A307" s="1" t="s">
        <v>208</v>
      </c>
      <c r="J307" s="16" t="s">
        <v>155</v>
      </c>
      <c r="L307" s="2">
        <v>2</v>
      </c>
      <c r="M307" s="267" t="s">
        <v>156</v>
      </c>
      <c r="O307" s="2" t="s">
        <v>7</v>
      </c>
      <c r="P307" s="271" t="s">
        <v>157</v>
      </c>
      <c r="R307" s="16">
        <v>2</v>
      </c>
      <c r="T307" s="2" t="s">
        <v>215</v>
      </c>
      <c r="V307" s="2" t="s">
        <v>194</v>
      </c>
      <c r="Z307" s="272" t="s">
        <v>158</v>
      </c>
      <c r="AA307" s="273" t="str">
        <f>$AA$23</f>
        <v/>
      </c>
    </row>
    <row r="308" spans="1:27" ht="16.5" hidden="1" customHeight="1" outlineLevel="1" x14ac:dyDescent="0.4">
      <c r="J308" s="16" t="s">
        <v>159</v>
      </c>
      <c r="L308" s="2">
        <v>3</v>
      </c>
      <c r="M308" s="267" t="s">
        <v>160</v>
      </c>
      <c r="P308" s="17" t="s">
        <v>8</v>
      </c>
      <c r="R308" s="16">
        <v>3</v>
      </c>
      <c r="T308" s="2" t="s">
        <v>216</v>
      </c>
      <c r="V308" s="268" t="s">
        <v>195</v>
      </c>
      <c r="Z308" s="272" t="s">
        <v>161</v>
      </c>
      <c r="AA308" s="273" t="str">
        <f>$AA$241</f>
        <v/>
      </c>
    </row>
    <row r="309" spans="1:27" ht="16.5" hidden="1" customHeight="1" outlineLevel="1" x14ac:dyDescent="0.4">
      <c r="J309" s="16" t="s">
        <v>162</v>
      </c>
      <c r="L309" s="2">
        <v>4</v>
      </c>
      <c r="M309" s="267" t="s">
        <v>163</v>
      </c>
      <c r="P309" s="17" t="s">
        <v>164</v>
      </c>
      <c r="V309" s="2" t="s">
        <v>196</v>
      </c>
      <c r="Z309" s="272" t="s">
        <v>165</v>
      </c>
      <c r="AA309" s="273" t="str">
        <f>$AA$253</f>
        <v/>
      </c>
    </row>
    <row r="310" spans="1:27" ht="16.5" hidden="1" customHeight="1" outlineLevel="1" x14ac:dyDescent="0.4">
      <c r="J310" s="16" t="s">
        <v>166</v>
      </c>
      <c r="L310" s="2">
        <v>5</v>
      </c>
      <c r="M310" s="267" t="s">
        <v>167</v>
      </c>
      <c r="Z310" s="272" t="s">
        <v>168</v>
      </c>
      <c r="AA310" s="273" t="str">
        <f>$AA$259</f>
        <v/>
      </c>
    </row>
    <row r="311" spans="1:27" ht="16.5" hidden="1" customHeight="1" outlineLevel="1" x14ac:dyDescent="0.4">
      <c r="J311" s="16" t="s">
        <v>169</v>
      </c>
      <c r="L311" s="2">
        <v>6</v>
      </c>
      <c r="M311" s="267" t="s">
        <v>170</v>
      </c>
      <c r="Z311" s="272" t="s">
        <v>171</v>
      </c>
      <c r="AA311" s="273" t="str">
        <f>$AA$267</f>
        <v/>
      </c>
    </row>
    <row r="312" spans="1:27" ht="16.5" hidden="1" customHeight="1" outlineLevel="1" x14ac:dyDescent="0.4">
      <c r="J312" s="16"/>
      <c r="M312" s="267" t="s">
        <v>172</v>
      </c>
      <c r="Z312" s="272" t="s">
        <v>173</v>
      </c>
      <c r="AA312" s="273" t="str">
        <f>$AA$272</f>
        <v/>
      </c>
    </row>
    <row r="313" spans="1:27" ht="16.5" hidden="1" customHeight="1" outlineLevel="1" x14ac:dyDescent="0.4">
      <c r="M313" s="267" t="s">
        <v>174</v>
      </c>
      <c r="Z313" s="29" t="s">
        <v>175</v>
      </c>
      <c r="AA313" s="274">
        <f>SUM(AA307:AA312)</f>
        <v>0</v>
      </c>
    </row>
    <row r="314" spans="1:27" ht="16.5" hidden="1" customHeight="1" outlineLevel="1" x14ac:dyDescent="0.4">
      <c r="M314" s="267" t="s">
        <v>176</v>
      </c>
    </row>
    <row r="315" spans="1:27" ht="16.5" hidden="1" customHeight="1" outlineLevel="1" x14ac:dyDescent="0.4">
      <c r="M315" s="267" t="s">
        <v>177</v>
      </c>
    </row>
    <row r="316" spans="1:27" ht="16.5" hidden="1" customHeight="1" outlineLevel="1" x14ac:dyDescent="0.4">
      <c r="M316" s="267" t="s">
        <v>178</v>
      </c>
    </row>
    <row r="317" spans="1:27" ht="16.5" hidden="1" customHeight="1" outlineLevel="1" x14ac:dyDescent="0.4">
      <c r="M317" s="267" t="s">
        <v>179</v>
      </c>
    </row>
    <row r="318" spans="1:27" ht="16.5" hidden="1" customHeight="1" outlineLevel="1" x14ac:dyDescent="0.4">
      <c r="M318" s="267" t="s">
        <v>180</v>
      </c>
    </row>
    <row r="319" spans="1:27" ht="16.5" hidden="1" customHeight="1" outlineLevel="1" x14ac:dyDescent="0.4">
      <c r="M319" s="267" t="s">
        <v>181</v>
      </c>
    </row>
    <row r="320" spans="1:27" ht="16.5" hidden="1" customHeight="1" outlineLevel="1" x14ac:dyDescent="0.4">
      <c r="M320" s="267" t="s">
        <v>182</v>
      </c>
    </row>
    <row r="321" spans="13:13" ht="16.5" hidden="1" customHeight="1" outlineLevel="1" x14ac:dyDescent="0.4">
      <c r="M321" s="267" t="s">
        <v>183</v>
      </c>
    </row>
    <row r="322" spans="13:13" ht="16.5" hidden="1" customHeight="1" outlineLevel="1" x14ac:dyDescent="0.4">
      <c r="M322" s="267" t="s">
        <v>184</v>
      </c>
    </row>
    <row r="323" spans="13:13" ht="16.5" hidden="1" customHeight="1" outlineLevel="1" x14ac:dyDescent="0.4">
      <c r="M323" s="267" t="s">
        <v>185</v>
      </c>
    </row>
    <row r="324" spans="13:13" ht="16.5" hidden="1" customHeight="1" outlineLevel="1" x14ac:dyDescent="0.4">
      <c r="M324" s="267" t="s">
        <v>186</v>
      </c>
    </row>
    <row r="325" spans="13:13" ht="16.5" hidden="1" customHeight="1" outlineLevel="1" x14ac:dyDescent="0.4">
      <c r="M325" s="267" t="s">
        <v>187</v>
      </c>
    </row>
    <row r="326" spans="13:13" ht="16.5" hidden="1" customHeight="1" outlineLevel="1" x14ac:dyDescent="0.4">
      <c r="M326" s="267" t="s">
        <v>188</v>
      </c>
    </row>
    <row r="327" spans="13:13" ht="16.5" hidden="1" customHeight="1" outlineLevel="1" x14ac:dyDescent="0.4">
      <c r="M327" s="267" t="s">
        <v>189</v>
      </c>
    </row>
    <row r="328" spans="13:13" ht="16.5" hidden="1" customHeight="1" outlineLevel="1" x14ac:dyDescent="0.4">
      <c r="M328" s="267" t="s">
        <v>190</v>
      </c>
    </row>
    <row r="329" spans="13:13" ht="16.5" hidden="1" customHeight="1" outlineLevel="1" x14ac:dyDescent="0.4">
      <c r="M329" s="267" t="s">
        <v>191</v>
      </c>
    </row>
    <row r="330" spans="13:13" ht="16.5" customHeight="1" collapsed="1" x14ac:dyDescent="0.4"/>
  </sheetData>
  <sheetProtection algorithmName="SHA-512" hashValue="tloLEJ37F11nUFKSAHI9ksoq8pXitvq0pwgKjaWawN54em6TMzJVtppamJlVIqa55k1IOwtHWa7qgVmWeInBzw==" saltValue="GmqZQxjaVZdpp0De07D1bA==" spinCount="100000" sheet="1" objects="1" scenarios="1"/>
  <protectedRanges>
    <protectedRange sqref="M169:M170 M176 M178 M284:M287 M193:M194 M200 M202 M181:M184 M217:M218 M224 M226 M205:M208 M243 M245 M248:M249 M262:M263 M289:M291 M295:M298 M229:M232" name="範囲3"/>
    <protectedRange sqref="M23:M24 M32 M34 M124 M49:M50 M56 M58 M37:M40 M73:M74 M80 M82 M61:M64 M97:M98 M104 M106 M85:M88 M121:M122 M128 M130 M109:M112 M145:M146 M152 M154 M133:M136 M157:M160" name="範囲2"/>
    <protectedRange sqref="K11:M11 L23:L24 L48:L50 L72:L74 L96:L98 L120:L122 L144:L146 L168:L170 L192:L194 L216:L218 L251:L263 L289:L299 L240:L249 L26:L45 L52:L69 L76:L93 L100:L117 L124:L141 L148:L165 L172:L189 L196:L213 L220:L237 L265:L28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88" name="範囲1"/>
    <protectedRange sqref="M25 M51 M75 M99 M123 M147 M171 M195 M219 M250 M264 M288" name="範囲2_10"/>
  </protectedRanges>
  <autoFilter ref="A1:AU330" xr:uid="{A2A9A2EE-D92F-4BD3-9F40-4B3FF2FF4E4A}">
    <filterColumn colId="7">
      <colorFilter dxfId="32"/>
    </filterColumn>
  </autoFilter>
  <dataConsolidate/>
  <mergeCells count="231">
    <mergeCell ref="I278:J282"/>
    <mergeCell ref="Y278:Y282"/>
    <mergeCell ref="L263:M263"/>
    <mergeCell ref="L169:M169"/>
    <mergeCell ref="L170:M170"/>
    <mergeCell ref="Y253:Y257"/>
    <mergeCell ref="I259:J265"/>
    <mergeCell ref="K259:K261"/>
    <mergeCell ref="Y259:Y265"/>
    <mergeCell ref="L262:M262"/>
    <mergeCell ref="I267:J270"/>
    <mergeCell ref="K267:K269"/>
    <mergeCell ref="Y267:Y270"/>
    <mergeCell ref="I272:J276"/>
    <mergeCell ref="K272:K275"/>
    <mergeCell ref="Y272:Y276"/>
    <mergeCell ref="K278:K282"/>
    <mergeCell ref="L282:M282"/>
    <mergeCell ref="Y241:Y251"/>
    <mergeCell ref="L243:M243"/>
    <mergeCell ref="L245:M245"/>
    <mergeCell ref="L248:M248"/>
    <mergeCell ref="L249:M249"/>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K203:K205"/>
    <mergeCell ref="Y303:Z303"/>
    <mergeCell ref="I295:J299"/>
    <mergeCell ref="L295:M295"/>
    <mergeCell ref="L296:M296"/>
    <mergeCell ref="L297:M297"/>
    <mergeCell ref="L298:M298"/>
    <mergeCell ref="P301:V301"/>
    <mergeCell ref="L288:M288"/>
    <mergeCell ref="L289:M289"/>
    <mergeCell ref="L290:M290"/>
    <mergeCell ref="L291:M291"/>
    <mergeCell ref="K292:K293"/>
    <mergeCell ref="I284:J293"/>
    <mergeCell ref="K284:K285"/>
    <mergeCell ref="L284:M284"/>
    <mergeCell ref="L285:M285"/>
    <mergeCell ref="L286:M286"/>
    <mergeCell ref="L287:M287"/>
    <mergeCell ref="V303:W303"/>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121:M121"/>
    <mergeCell ref="L122:M122"/>
    <mergeCell ref="L123:M123"/>
    <mergeCell ref="K124:K130"/>
    <mergeCell ref="L152:M152"/>
    <mergeCell ref="L154:M154"/>
    <mergeCell ref="L128:M128"/>
    <mergeCell ref="L130:M130"/>
    <mergeCell ref="K139:K140"/>
    <mergeCell ref="L97:M97"/>
    <mergeCell ref="L98:M98"/>
    <mergeCell ref="L99:M99"/>
    <mergeCell ref="K100:K106"/>
    <mergeCell ref="L104:M104"/>
    <mergeCell ref="L106:M106"/>
    <mergeCell ref="K115:K116"/>
    <mergeCell ref="K107:K109"/>
    <mergeCell ref="L109:M10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L39:M39"/>
    <mergeCell ref="L40:M40"/>
    <mergeCell ref="K41:K42"/>
    <mergeCell ref="K91:K92"/>
    <mergeCell ref="K83:K85"/>
    <mergeCell ref="L85:M85"/>
    <mergeCell ref="K86:K88"/>
    <mergeCell ref="L86:M86"/>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s>
  <phoneticPr fontId="2"/>
  <conditionalFormatting sqref="H260:X260">
    <cfRule type="expression" dxfId="31" priority="1463">
      <formula>OR($P$3=$P$306,$P$3=$P$307)</formula>
    </cfRule>
  </conditionalFormatting>
  <conditionalFormatting sqref="H97:AA240 H13:M18">
    <cfRule type="expression" dxfId="30" priority="1465">
      <formula>$T$3=$T$306</formula>
    </cfRule>
  </conditionalFormatting>
  <conditionalFormatting sqref="H169:AA240 H18:M18">
    <cfRule type="expression" dxfId="29" priority="1461">
      <formula>$T$3=$T$307</formula>
    </cfRule>
  </conditionalFormatting>
  <conditionalFormatting sqref="H249:AA277 H283:AA301 H23:AA23 K24:X47 Z24:AA47 H24:H95 J48:AA49 K50:AA71 J72:AA73 K74:AA95 H96:AA97 K98:AA119 H98:H167 J120:AA121 K122:AA143 J144:AA145 K146:AA167 H168:AA169 K170:AA191 H170:H239 J192:AA193 K194:AA215 J216:AA217 K218:AA239 H240:AA247 H248:Q248 X248:AA248 H278:I278 K278:AA278 Z278:AA282 H279:H282 K279:X282">
    <cfRule type="expression" dxfId="28" priority="6">
      <formula>$G23=0</formula>
    </cfRule>
  </conditionalFormatting>
  <conditionalFormatting sqref="I15:M15">
    <cfRule type="expression" dxfId="27" priority="7">
      <formula>$K$14="甲型"</formula>
    </cfRule>
  </conditionalFormatting>
  <conditionalFormatting sqref="J72:X95 J144:X167 J216:X239 H72:H95 H144:H167 H216:H239">
    <cfRule type="expression" dxfId="26" priority="1467">
      <formula>$R$3=$R$307</formula>
    </cfRule>
  </conditionalFormatting>
  <conditionalFormatting sqref="J48:AA95 J120:X167 J192:X239 H48:H95 H120:H167 H192:H239">
    <cfRule type="expression" dxfId="25" priority="1473">
      <formula>$R$3=$R$306</formula>
    </cfRule>
  </conditionalFormatting>
  <conditionalFormatting sqref="K23:K25 K49:K51 K73:K75 K97:K99 K121:K123 K145:K147 K169:K171 K193:K195 K217:K219 K286:K291 K295:K298">
    <cfRule type="expression" dxfId="24" priority="1428">
      <formula>AND($G23=1,$L23="")</formula>
    </cfRule>
  </conditionalFormatting>
  <conditionalFormatting sqref="K26">
    <cfRule type="expression" dxfId="23" priority="101">
      <formula>AND($G26=1,SUM($L26:$L34)=0)</formula>
    </cfRule>
  </conditionalFormatting>
  <conditionalFormatting sqref="K27:K28">
    <cfRule type="expression" dxfId="22" priority="606">
      <formula>AND($G27=1,SUM($L27:$L43)=0)</formula>
    </cfRule>
  </conditionalFormatting>
  <conditionalFormatting sqref="K29:K34">
    <cfRule type="expression" dxfId="21" priority="582">
      <formula>AND($G29=1,SUM($L29:$L35)=0)</formula>
    </cfRule>
  </conditionalFormatting>
  <conditionalFormatting sqref="K35 K38 K59 K62 K83 K86 K107 K110 K131 K134 K155 K158 K179 K182 K203 K206 K227 K230 K259 K267">
    <cfRule type="expression" dxfId="20" priority="446">
      <formula>AND($G35=1,$L35="",$L36="",$L37="")</formula>
    </cfRule>
  </conditionalFormatting>
  <conditionalFormatting sqref="K41 K65 K89 K113 K137 K161 K185 K209 K233 K292">
    <cfRule type="expression" dxfId="19" priority="124">
      <formula>AND($G41=1,$L41="",$L42="")</formula>
    </cfRule>
  </conditionalFormatting>
  <conditionalFormatting sqref="K43 K67 K91 K115 K139 K163 K187 K211 K235 K284">
    <cfRule type="expression" dxfId="18" priority="141">
      <formula>AND($G43=1,$L43="",$L44="")</formula>
    </cfRule>
  </conditionalFormatting>
  <conditionalFormatting sqref="K45 K69 K93 K117 K141 K165 K189 K213 K237 K257 K270 K276">
    <cfRule type="expression" dxfId="17" priority="110">
      <formula>AND($G45=1,$L44="",$L45="")</formula>
    </cfRule>
    <cfRule type="expression" dxfId="16" priority="123">
      <formula>AND($G45=1,$L44="",$L45="")</formula>
    </cfRule>
  </conditionalFormatting>
  <conditionalFormatting sqref="K46:K47 K70:K71 K94:K95 K118:K119 K142:K143 K166:K167 K190:K191 K214:K215 K238:K239">
    <cfRule type="expression" dxfId="15" priority="114">
      <formula>AND($G46=1,$L46="")</formula>
    </cfRule>
  </conditionalFormatting>
  <conditionalFormatting sqref="K52 K76 K100 K124 K148 K172 K196 K220 K241">
    <cfRule type="expression" dxfId="14" priority="458">
      <formula>AND($G52=1,SUM($L52:$L58)=0)</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78">
    <cfRule type="expression" dxfId="8" priority="109">
      <formula>SUM($L$278:$L$281)=0</formula>
    </cfRule>
  </conditionalFormatting>
  <conditionalFormatting sqref="K299">
    <cfRule type="expression" dxfId="7" priority="2">
      <formula>AND($G299=1,$L299="")</formula>
    </cfRule>
  </conditionalFormatting>
  <conditionalFormatting sqref="N20:AA20">
    <cfRule type="expression" dxfId="6" priority="1479">
      <formula>AND($I$3&lt;&gt;$J$306,SUM($N$23:$N$299)=0)</formula>
    </cfRule>
  </conditionalFormatting>
  <conditionalFormatting sqref="O21:AA303">
    <cfRule type="expression" dxfId="5" priority="1480">
      <formula>AND($I$3&lt;&gt;$J$306,SUM($N$23:$N$299)=0)</formula>
    </cfRule>
  </conditionalFormatting>
  <conditionalFormatting sqref="P157 P229 M228">
    <cfRule type="expression" dxfId="4" priority="1482">
      <formula>$R$3=$R$306</formula>
    </cfRule>
    <cfRule type="expression" dxfId="3" priority="1483">
      <formula>$R$3=$R$307</formula>
    </cfRule>
  </conditionalFormatting>
  <conditionalFormatting sqref="P23:W24 P26:W34 P43:W43 P241:AA251 P253:AA257 P259:AA265 P267:AA270 P272:AA278 Z278:AA282 P279:X282 Y303:AA303">
    <cfRule type="expression" dxfId="2" priority="1460">
      <formula>$Z$23="-"</formula>
    </cfRule>
  </conditionalFormatting>
  <conditionalFormatting sqref="P301:AA303">
    <cfRule type="expression" dxfId="1" priority="95">
      <formula>AND($I$3&lt;&gt;$J$306,SUM($N$23:$N$299)=0)</formula>
    </cfRule>
  </conditionalFormatting>
  <conditionalFormatting sqref="Q31 Q263">
    <cfRule type="expression" dxfId="0" priority="1490">
      <formula>AND($I$3&lt;&gt;$J$306,SUM($N$23:$N$299)&gt;0,$P$31="当該地域機関"&amp;CHAR(10)&amp;"※該当すれば「1」を記入")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$J$306:$J$311</formula1>
    </dataValidation>
    <dataValidation type="list" allowBlank="1" showInputMessage="1" showErrorMessage="1" sqref="O3" xr:uid="{3D34E979-8056-4965-9F90-0BAECB78C224}">
      <formula1>$O$305:$O$307</formula1>
    </dataValidation>
    <dataValidation type="list" allowBlank="1" showInputMessage="1" showErrorMessage="1" sqref="L243:M243 L245:M245" xr:uid="{98F76675-ACF2-4AE3-BB75-880B9485037C}">
      <formula1>$M$305:$M$329</formula1>
    </dataValidation>
    <dataValidation type="list" allowBlank="1" showInputMessage="1" showErrorMessage="1" sqref="R3" xr:uid="{C02426F9-E2B9-4474-9782-15864E0687CA}">
      <formula1>$R$305:$R$308</formula1>
    </dataValidation>
    <dataValidation type="list" allowBlank="1" showInputMessage="1" showErrorMessage="1" sqref="T3" xr:uid="{3F035260-7B39-4298-8294-21AF41899DBD}">
      <formula1>$T$305:$T$308</formula1>
    </dataValidation>
    <dataValidation type="list" allowBlank="1" showInputMessage="1" showErrorMessage="1" sqref="P3" xr:uid="{D8A3FF76-96A5-4A88-A12A-CE70A2402B7B}">
      <formula1>$P$305:$P$309</formula1>
    </dataValidation>
    <dataValidation type="list" allowBlank="1" showInputMessage="1" showErrorMessage="1" sqref="V3" xr:uid="{B2C4708C-9F5E-4472-B480-E2E215CF8326}">
      <formula1>$V$305:$V$309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88:M288"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$A$305:$A$307</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9451C9-244A-400D-B9F4-8065317DDFEE}">
  <ds:schemaRefs>
    <ds:schemaRef ds:uri="http://schemas.microsoft.com/office/2006/documentManagement/types"/>
    <ds:schemaRef ds:uri="http://purl.org/dc/terms/"/>
    <ds:schemaRef ds:uri="http://purl.org/dc/elements/1.1/"/>
    <ds:schemaRef ds:uri="66aeafee-562d-4d37-961c-f9845997fc22"/>
    <ds:schemaRef ds:uri="http://schemas.openxmlformats.org/package/2006/metadata/core-properties"/>
    <ds:schemaRef ds:uri="http://purl.org/dc/dcmitype/"/>
    <ds:schemaRef ds:uri="http://www.w3.org/XML/1998/namespace"/>
    <ds:schemaRef ds:uri="http://schemas.microsoft.com/office/infopath/2007/PartnerControls"/>
    <ds:schemaRef ds:uri="ea955e64-5792-4b05-8757-4e00a4f2598f"/>
    <ds:schemaRef ds:uri="http://schemas.microsoft.com/office/2006/metadata/properties"/>
  </ds:schemaRefs>
</ds:datastoreItem>
</file>

<file path=customXml/itemProps2.xml><?xml version="1.0" encoding="utf-8"?>
<ds:datastoreItem xmlns:ds="http://schemas.openxmlformats.org/officeDocument/2006/customXml" ds:itemID="{3FF4DBAE-F579-4C59-80BD-30428B7F3252}">
  <ds:schemaRefs>
    <ds:schemaRef ds:uri="http://schemas.microsoft.com/sharepoint/v3/contenttype/forms"/>
  </ds:schemaRefs>
</ds:datastoreItem>
</file>

<file path=customXml/itemProps3.xml><?xml version="1.0" encoding="utf-8"?>
<ds:datastoreItem xmlns:ds="http://schemas.openxmlformats.org/officeDocument/2006/customXml" ds:itemID="{E3325953-51AA-4B3A-B90F-F1253568CF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2025-06-10T02:02:55Z</dcterms:created>
  <dcterms:modified xsi:type="dcterms:W3CDTF">2026-08-06T11:53:27Z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